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O:\Moji dokumenti\RAZPISI 2021\OŠ MAJDE VRHOVNIK\"/>
    </mc:Choice>
  </mc:AlternateContent>
  <bookViews>
    <workbookView xWindow="0" yWindow="0" windowWidth="19320" windowHeight="10404" tabRatio="861" firstSheet="11" activeTab="17"/>
  </bookViews>
  <sheets>
    <sheet name="MESNI IZDELKI" sheetId="1" r:id="rId1"/>
    <sheet name="PERUTNINSKI IZDELKI" sheetId="3" r:id="rId2"/>
    <sheet name="PAŠTETE" sheetId="5" r:id="rId3"/>
    <sheet name="mleko izdelki izbr. kakovost" sheetId="21" r:id="rId4"/>
    <sheet name="SVEŽE SADJE IN ZELENJAVA" sheetId="7" r:id="rId5"/>
    <sheet name="BIO SADNI, SADNO zelenj. SOKOVI" sheetId="17" r:id="rId6"/>
    <sheet name="DIETNA ŽIVILA" sheetId="10" r:id="rId7"/>
    <sheet name="SENDVIČI" sheetId="11" r:id="rId8"/>
    <sheet name="KRUH" sheetId="12" r:id="rId9"/>
    <sheet name="PEKOVSKO PECIVO" sheetId="13" r:id="rId10"/>
    <sheet name="PIZZE IN BUREKI" sheetId="14" r:id="rId11"/>
    <sheet name="SLAŠČIČARSKI IZDELKI" sheetId="15" r:id="rId12"/>
    <sheet name="OSTALO BLAGO" sheetId="16" r:id="rId13"/>
    <sheet name="ZAMRZNJENI IZDELKI" sheetId="19" r:id="rId14"/>
    <sheet name="EKOLOŠKA ŽIVILA" sheetId="22" r:id="rId15"/>
    <sheet name="SADNO ŽITNE REZINE" sheetId="23" r:id="rId16"/>
    <sheet name="SADNI SOKOVI, NAPITKI IN SIRUPI" sheetId="25" r:id="rId17"/>
    <sheet name="SUHO SADJE IN OREŠČKI" sheetId="28" r:id="rId18"/>
  </sheets>
  <calcPr calcId="162913"/>
</workbook>
</file>

<file path=xl/calcChain.xml><?xml version="1.0" encoding="utf-8"?>
<calcChain xmlns="http://schemas.openxmlformats.org/spreadsheetml/2006/main">
  <c r="I23" i="21" l="1"/>
  <c r="H23" i="21"/>
  <c r="G23" i="21"/>
  <c r="G9" i="21"/>
  <c r="G14" i="21"/>
  <c r="G17" i="21"/>
  <c r="G20" i="21"/>
  <c r="G19" i="21"/>
  <c r="G24" i="21"/>
  <c r="H9" i="21"/>
  <c r="H14" i="21"/>
  <c r="H17" i="21"/>
  <c r="H20" i="21"/>
  <c r="H19" i="21"/>
  <c r="H24" i="21"/>
  <c r="I9" i="21"/>
  <c r="I14" i="21"/>
  <c r="I17" i="21"/>
  <c r="I20" i="21"/>
  <c r="I19" i="21"/>
  <c r="I24" i="21"/>
  <c r="G9" i="28"/>
  <c r="H9" i="28"/>
  <c r="G10" i="28"/>
  <c r="H10" i="28"/>
  <c r="G11" i="28"/>
  <c r="H11" i="28"/>
  <c r="G12" i="28"/>
  <c r="H12" i="28"/>
  <c r="G13" i="28"/>
  <c r="H13" i="28"/>
  <c r="G14" i="28"/>
  <c r="H14" i="28"/>
  <c r="G15" i="28"/>
  <c r="H15" i="28"/>
  <c r="G16" i="28"/>
  <c r="H16" i="28"/>
  <c r="G17" i="28"/>
  <c r="H17" i="28"/>
  <c r="G18" i="28"/>
  <c r="H18" i="28"/>
  <c r="G19" i="28"/>
  <c r="H19" i="28"/>
  <c r="G20" i="28"/>
  <c r="H20" i="28"/>
  <c r="G21" i="28"/>
  <c r="H21" i="28"/>
  <c r="G22" i="28"/>
  <c r="H22" i="28"/>
  <c r="H23" i="28"/>
  <c r="H37" i="25"/>
  <c r="H25" i="23"/>
  <c r="G26" i="22"/>
  <c r="H26" i="22"/>
  <c r="G37" i="22"/>
  <c r="H37" i="22"/>
  <c r="G47" i="22"/>
  <c r="H47" i="22"/>
  <c r="G27" i="22"/>
  <c r="H27" i="22"/>
  <c r="H49" i="22"/>
  <c r="H15" i="19"/>
  <c r="I42" i="16"/>
  <c r="H42" i="16"/>
  <c r="I41" i="15"/>
  <c r="H41" i="15"/>
  <c r="I23" i="14"/>
  <c r="H23" i="14"/>
  <c r="I42" i="13"/>
  <c r="H42" i="13"/>
  <c r="I23" i="12"/>
  <c r="G15" i="12"/>
  <c r="H15" i="12"/>
  <c r="G18" i="12"/>
  <c r="H18" i="12"/>
  <c r="G19" i="12"/>
  <c r="H19" i="12"/>
  <c r="G13" i="12"/>
  <c r="H13" i="12"/>
  <c r="H23" i="12"/>
  <c r="I17" i="11"/>
  <c r="H17" i="11"/>
  <c r="I29" i="10"/>
  <c r="H29" i="10"/>
  <c r="G10" i="21"/>
  <c r="H10" i="21"/>
  <c r="I10" i="21"/>
  <c r="G15" i="21"/>
  <c r="H15" i="21"/>
  <c r="I15" i="21"/>
  <c r="G18" i="21"/>
  <c r="H18" i="21"/>
  <c r="I18" i="21"/>
  <c r="I14" i="5"/>
  <c r="H14" i="5"/>
  <c r="I17" i="3"/>
  <c r="I16" i="1"/>
  <c r="H17" i="3"/>
  <c r="H16" i="1"/>
  <c r="I23" i="22"/>
  <c r="I24" i="22"/>
  <c r="I11" i="22"/>
  <c r="I12" i="22"/>
  <c r="I13" i="22"/>
  <c r="I14" i="22"/>
  <c r="I15" i="22"/>
  <c r="I16" i="22"/>
  <c r="I17" i="22"/>
  <c r="I18" i="22"/>
  <c r="I19" i="22"/>
  <c r="I20" i="22"/>
  <c r="H23" i="22"/>
  <c r="H24" i="22"/>
  <c r="G23" i="22"/>
  <c r="G49" i="22"/>
  <c r="H10" i="25"/>
  <c r="H11" i="25"/>
  <c r="H12" i="25"/>
  <c r="H13" i="25"/>
  <c r="H14" i="25"/>
  <c r="H15" i="25"/>
  <c r="H16" i="25"/>
  <c r="H17" i="25"/>
  <c r="H18" i="25"/>
  <c r="H19" i="25"/>
  <c r="H20" i="25"/>
  <c r="H21" i="25"/>
  <c r="H22" i="25"/>
  <c r="H23" i="25"/>
  <c r="H24" i="25"/>
  <c r="H25" i="25"/>
  <c r="H26" i="25"/>
  <c r="H27" i="25"/>
  <c r="H28" i="25"/>
  <c r="H29" i="25"/>
  <c r="H30" i="25"/>
  <c r="H31" i="25"/>
  <c r="H32" i="25"/>
  <c r="H33" i="25"/>
  <c r="H34" i="25"/>
  <c r="H35" i="25"/>
  <c r="H36" i="25"/>
  <c r="H9" i="25"/>
  <c r="J23" i="28"/>
  <c r="I12" i="28"/>
  <c r="I16" i="28"/>
  <c r="I20" i="28"/>
  <c r="G10" i="25"/>
  <c r="G37" i="25"/>
  <c r="G11" i="25"/>
  <c r="G12" i="25"/>
  <c r="G13" i="25"/>
  <c r="G14" i="25"/>
  <c r="I14" i="25"/>
  <c r="G15" i="25"/>
  <c r="G16" i="25"/>
  <c r="G17" i="25"/>
  <c r="G18" i="25"/>
  <c r="I18" i="25"/>
  <c r="G19" i="25"/>
  <c r="G20" i="25"/>
  <c r="G21" i="25"/>
  <c r="G22" i="25"/>
  <c r="I22" i="25"/>
  <c r="G23" i="25"/>
  <c r="G24" i="25"/>
  <c r="G25" i="25"/>
  <c r="G26" i="25"/>
  <c r="I26" i="25"/>
  <c r="G27" i="25"/>
  <c r="G28" i="25"/>
  <c r="G29" i="25"/>
  <c r="G30" i="25"/>
  <c r="I30" i="25"/>
  <c r="G31" i="25"/>
  <c r="G32" i="25"/>
  <c r="G33" i="25"/>
  <c r="G34" i="25"/>
  <c r="I34" i="25"/>
  <c r="G35" i="25"/>
  <c r="G36" i="25"/>
  <c r="J37" i="25"/>
  <c r="J25" i="23"/>
  <c r="I25" i="23"/>
  <c r="H10" i="23"/>
  <c r="H11" i="23"/>
  <c r="H12" i="23"/>
  <c r="H13" i="23"/>
  <c r="H14" i="23"/>
  <c r="I14" i="23"/>
  <c r="H15" i="23"/>
  <c r="I15" i="23"/>
  <c r="H16" i="23"/>
  <c r="H17" i="23"/>
  <c r="H18" i="23"/>
  <c r="I18" i="23"/>
  <c r="H19" i="23"/>
  <c r="I19" i="23"/>
  <c r="H20" i="23"/>
  <c r="H21" i="23"/>
  <c r="I21" i="23"/>
  <c r="H22" i="23"/>
  <c r="H23" i="23"/>
  <c r="I23" i="23"/>
  <c r="H24" i="23"/>
  <c r="I13" i="23"/>
  <c r="I17" i="23"/>
  <c r="H9" i="23"/>
  <c r="G25" i="23"/>
  <c r="H48" i="22"/>
  <c r="G28" i="22"/>
  <c r="G29" i="22"/>
  <c r="G30" i="22"/>
  <c r="G31" i="22"/>
  <c r="G32" i="22"/>
  <c r="G33" i="22"/>
  <c r="G34" i="22"/>
  <c r="G35" i="22"/>
  <c r="G36" i="22"/>
  <c r="G38" i="22"/>
  <c r="G39" i="22"/>
  <c r="G40" i="22"/>
  <c r="G41" i="22"/>
  <c r="G42" i="22"/>
  <c r="G43" i="22"/>
  <c r="G44" i="22"/>
  <c r="G45" i="22"/>
  <c r="G46" i="22"/>
  <c r="G48" i="22"/>
  <c r="G14" i="22"/>
  <c r="G20" i="22"/>
  <c r="G22" i="22"/>
  <c r="G10" i="22"/>
  <c r="G15" i="19"/>
  <c r="I15" i="19"/>
  <c r="J15" i="19"/>
  <c r="J42" i="16"/>
  <c r="J41" i="15"/>
  <c r="G41" i="15"/>
  <c r="J23" i="14"/>
  <c r="J42" i="13"/>
  <c r="J23" i="12"/>
  <c r="G23" i="12"/>
  <c r="J17" i="11"/>
  <c r="I13" i="17"/>
  <c r="H13" i="17"/>
  <c r="G13" i="17"/>
  <c r="J45" i="7"/>
  <c r="I11" i="21"/>
  <c r="I12" i="21"/>
  <c r="I13" i="21"/>
  <c r="I16" i="21"/>
  <c r="I21" i="21"/>
  <c r="I22" i="21"/>
  <c r="J14" i="5"/>
  <c r="G14" i="5"/>
  <c r="H11" i="22"/>
  <c r="H12" i="22"/>
  <c r="H13" i="22"/>
  <c r="H14" i="22"/>
  <c r="H15" i="22"/>
  <c r="H16" i="22"/>
  <c r="H17" i="22"/>
  <c r="H18" i="22"/>
  <c r="H19" i="22"/>
  <c r="G11" i="22"/>
  <c r="G12" i="22"/>
  <c r="G13" i="22"/>
  <c r="G15" i="22"/>
  <c r="G16" i="22"/>
  <c r="G17" i="22"/>
  <c r="G18" i="22"/>
  <c r="G19" i="22"/>
  <c r="I10" i="23"/>
  <c r="I11" i="23"/>
  <c r="I12" i="23"/>
  <c r="I16" i="23"/>
  <c r="I20" i="23"/>
  <c r="I22" i="23"/>
  <c r="I24" i="23"/>
  <c r="G10" i="23"/>
  <c r="G11" i="23"/>
  <c r="G12" i="23"/>
  <c r="G13" i="23"/>
  <c r="G14" i="23"/>
  <c r="G15" i="23"/>
  <c r="G16" i="23"/>
  <c r="G17" i="23"/>
  <c r="G18" i="23"/>
  <c r="G19" i="23"/>
  <c r="G20" i="23"/>
  <c r="G21" i="23"/>
  <c r="G22" i="23"/>
  <c r="G23" i="23"/>
  <c r="G24" i="23"/>
  <c r="G9" i="23"/>
  <c r="I11" i="25"/>
  <c r="I15" i="25"/>
  <c r="I19" i="25"/>
  <c r="I23" i="25"/>
  <c r="I27" i="25"/>
  <c r="I31" i="25"/>
  <c r="I35" i="25"/>
  <c r="I12" i="25"/>
  <c r="I16" i="25"/>
  <c r="I20" i="25"/>
  <c r="I24" i="25"/>
  <c r="I28" i="25"/>
  <c r="I32" i="25"/>
  <c r="I36" i="25"/>
  <c r="G9" i="25"/>
  <c r="G10" i="19"/>
  <c r="G11" i="19"/>
  <c r="G12" i="19"/>
  <c r="G13" i="19"/>
  <c r="G14" i="19"/>
  <c r="G9" i="19"/>
  <c r="H10" i="16"/>
  <c r="H11" i="16"/>
  <c r="H12" i="16"/>
  <c r="H13" i="16"/>
  <c r="H14" i="16"/>
  <c r="H15" i="16"/>
  <c r="H16" i="16"/>
  <c r="H17" i="16"/>
  <c r="H18" i="16"/>
  <c r="H19" i="16"/>
  <c r="H20" i="16"/>
  <c r="H21" i="16"/>
  <c r="H22" i="16"/>
  <c r="H23" i="16"/>
  <c r="H24" i="16"/>
  <c r="H25" i="16"/>
  <c r="H26" i="16"/>
  <c r="H27" i="16"/>
  <c r="H28" i="16"/>
  <c r="H29" i="16"/>
  <c r="H30" i="16"/>
  <c r="H31" i="16"/>
  <c r="H32" i="16"/>
  <c r="H33" i="16"/>
  <c r="H34" i="16"/>
  <c r="H35" i="16"/>
  <c r="H36" i="16"/>
  <c r="H37" i="16"/>
  <c r="H38" i="16"/>
  <c r="H39" i="16"/>
  <c r="H40" i="16"/>
  <c r="H41" i="16"/>
  <c r="H9" i="16"/>
  <c r="G10" i="16"/>
  <c r="G11" i="16"/>
  <c r="G12" i="16"/>
  <c r="G13" i="16"/>
  <c r="G14" i="16"/>
  <c r="G15" i="16"/>
  <c r="G16" i="16"/>
  <c r="G17" i="16"/>
  <c r="G18" i="16"/>
  <c r="G19" i="16"/>
  <c r="G20" i="16"/>
  <c r="G21" i="16"/>
  <c r="G22" i="16"/>
  <c r="G23" i="16"/>
  <c r="G24" i="16"/>
  <c r="G25" i="16"/>
  <c r="G26" i="16"/>
  <c r="G27" i="16"/>
  <c r="G28" i="16"/>
  <c r="G29" i="16"/>
  <c r="G30" i="16"/>
  <c r="G31" i="16"/>
  <c r="G32" i="16"/>
  <c r="G33" i="16"/>
  <c r="G34" i="16"/>
  <c r="G35" i="16"/>
  <c r="G36" i="16"/>
  <c r="G37" i="16"/>
  <c r="G38" i="16"/>
  <c r="G39" i="16"/>
  <c r="G40" i="16"/>
  <c r="G41" i="16"/>
  <c r="G9" i="16"/>
  <c r="G10" i="15"/>
  <c r="G11" i="15"/>
  <c r="G12" i="15"/>
  <c r="G13" i="15"/>
  <c r="G14" i="15"/>
  <c r="G15" i="15"/>
  <c r="G16" i="15"/>
  <c r="G17" i="15"/>
  <c r="G18" i="15"/>
  <c r="G19" i="15"/>
  <c r="G20" i="15"/>
  <c r="G21" i="15"/>
  <c r="G22" i="15"/>
  <c r="G23" i="15"/>
  <c r="G24" i="15"/>
  <c r="G25" i="15"/>
  <c r="G26" i="15"/>
  <c r="G27" i="15"/>
  <c r="G28" i="15"/>
  <c r="G29" i="15"/>
  <c r="G30" i="15"/>
  <c r="G31" i="15"/>
  <c r="G32" i="15"/>
  <c r="G33" i="15"/>
  <c r="G34" i="15"/>
  <c r="G35" i="15"/>
  <c r="G36" i="15"/>
  <c r="G37" i="15"/>
  <c r="G38" i="15"/>
  <c r="G39" i="15"/>
  <c r="G40" i="15"/>
  <c r="G9" i="15"/>
  <c r="G10" i="14"/>
  <c r="G11" i="14"/>
  <c r="G12" i="14"/>
  <c r="G13" i="14"/>
  <c r="G14" i="14"/>
  <c r="G15" i="14"/>
  <c r="G16" i="14"/>
  <c r="G17" i="14"/>
  <c r="G18" i="14"/>
  <c r="G19" i="14"/>
  <c r="G20" i="14"/>
  <c r="G21" i="14"/>
  <c r="G22" i="14"/>
  <c r="G9" i="14"/>
  <c r="G10" i="13"/>
  <c r="G11" i="13"/>
  <c r="G12" i="13"/>
  <c r="G13" i="13"/>
  <c r="G14" i="13"/>
  <c r="G15" i="13"/>
  <c r="G16" i="13"/>
  <c r="G17" i="13"/>
  <c r="G18" i="13"/>
  <c r="G19" i="13"/>
  <c r="G20" i="13"/>
  <c r="G21" i="13"/>
  <c r="G22" i="13"/>
  <c r="G23" i="13"/>
  <c r="G24" i="13"/>
  <c r="G25" i="13"/>
  <c r="G26" i="13"/>
  <c r="G27" i="13"/>
  <c r="G28" i="13"/>
  <c r="G29" i="13"/>
  <c r="G30" i="13"/>
  <c r="G31" i="13"/>
  <c r="G32" i="13"/>
  <c r="G33" i="13"/>
  <c r="G34" i="13"/>
  <c r="G35" i="13"/>
  <c r="G36" i="13"/>
  <c r="G37" i="13"/>
  <c r="G38" i="13"/>
  <c r="G39" i="13"/>
  <c r="G40" i="13"/>
  <c r="G41" i="13"/>
  <c r="G9" i="13"/>
  <c r="G10" i="12"/>
  <c r="G11" i="12"/>
  <c r="G12" i="12"/>
  <c r="G14" i="12"/>
  <c r="G16" i="12"/>
  <c r="G17" i="12"/>
  <c r="G20" i="12"/>
  <c r="G21" i="12"/>
  <c r="G22" i="12"/>
  <c r="G9" i="12"/>
  <c r="G10" i="11"/>
  <c r="G11" i="11"/>
  <c r="G12" i="11"/>
  <c r="G13" i="11"/>
  <c r="G14" i="11"/>
  <c r="G15" i="11"/>
  <c r="G16" i="11"/>
  <c r="G9" i="11"/>
  <c r="G10" i="10"/>
  <c r="G11" i="10"/>
  <c r="G12" i="10"/>
  <c r="G13" i="10"/>
  <c r="G14" i="10"/>
  <c r="G15" i="10"/>
  <c r="G16" i="10"/>
  <c r="G17" i="10"/>
  <c r="G18" i="10"/>
  <c r="G19" i="10"/>
  <c r="G20" i="10"/>
  <c r="G21" i="10"/>
  <c r="G22" i="10"/>
  <c r="G23" i="10"/>
  <c r="G24" i="10"/>
  <c r="G25" i="10"/>
  <c r="G26" i="10"/>
  <c r="G27" i="10"/>
  <c r="G28" i="10"/>
  <c r="G9" i="10"/>
  <c r="I10" i="17"/>
  <c r="I11" i="17"/>
  <c r="I12" i="17"/>
  <c r="H10" i="17"/>
  <c r="H11" i="17"/>
  <c r="H12" i="17"/>
  <c r="G10" i="17"/>
  <c r="G11" i="17"/>
  <c r="G12" i="17"/>
  <c r="G9" i="17"/>
  <c r="G10" i="7"/>
  <c r="G11" i="7"/>
  <c r="G12" i="7"/>
  <c r="I12" i="7" s="1"/>
  <c r="G13" i="7"/>
  <c r="G14" i="7"/>
  <c r="G15" i="7"/>
  <c r="G16" i="7"/>
  <c r="H16" i="7" s="1"/>
  <c r="G17" i="7"/>
  <c r="G18" i="7"/>
  <c r="G19" i="7"/>
  <c r="G20" i="7"/>
  <c r="I20" i="7" s="1"/>
  <c r="G21" i="7"/>
  <c r="G22" i="7"/>
  <c r="G23" i="7"/>
  <c r="G24" i="7"/>
  <c r="H24" i="7" s="1"/>
  <c r="G25" i="7"/>
  <c r="G26" i="7"/>
  <c r="G27" i="7"/>
  <c r="G28" i="7"/>
  <c r="H28" i="7" s="1"/>
  <c r="I28" i="7" s="1"/>
  <c r="G29" i="7"/>
  <c r="G30" i="7"/>
  <c r="G31" i="7"/>
  <c r="G32" i="7"/>
  <c r="H32" i="7" s="1"/>
  <c r="G33" i="7"/>
  <c r="G34" i="7"/>
  <c r="G35" i="7"/>
  <c r="G36" i="7"/>
  <c r="H36" i="7" s="1"/>
  <c r="G37" i="7"/>
  <c r="G38" i="7"/>
  <c r="G39" i="7"/>
  <c r="G40" i="7"/>
  <c r="H40" i="7" s="1"/>
  <c r="G41" i="7"/>
  <c r="G42" i="7"/>
  <c r="G43" i="7"/>
  <c r="G44" i="7"/>
  <c r="H44" i="7" s="1"/>
  <c r="G9" i="7"/>
  <c r="G45" i="7" s="1"/>
  <c r="H11" i="21"/>
  <c r="H12" i="21"/>
  <c r="H13" i="21"/>
  <c r="H16" i="21"/>
  <c r="H21" i="21"/>
  <c r="H22" i="21"/>
  <c r="G11" i="21"/>
  <c r="G12" i="21"/>
  <c r="G13" i="21"/>
  <c r="G16" i="21"/>
  <c r="G21" i="21"/>
  <c r="G22" i="21"/>
  <c r="G10" i="5"/>
  <c r="G11" i="5"/>
  <c r="G12" i="5"/>
  <c r="G13" i="5"/>
  <c r="G9" i="5"/>
  <c r="G10" i="3"/>
  <c r="G11" i="3"/>
  <c r="G12" i="3"/>
  <c r="G13" i="3"/>
  <c r="G14" i="3"/>
  <c r="G15" i="3"/>
  <c r="G16" i="3"/>
  <c r="G9" i="3"/>
  <c r="G17" i="3"/>
  <c r="G10" i="1"/>
  <c r="G11" i="1"/>
  <c r="G12" i="1"/>
  <c r="H12" i="1"/>
  <c r="G13" i="1"/>
  <c r="H13" i="1"/>
  <c r="G14" i="1"/>
  <c r="G15" i="1"/>
  <c r="H10" i="1"/>
  <c r="H11" i="1"/>
  <c r="H14" i="1"/>
  <c r="H15" i="1"/>
  <c r="G9" i="1"/>
  <c r="G23" i="28"/>
  <c r="I22" i="28"/>
  <c r="I18" i="28"/>
  <c r="I14" i="28"/>
  <c r="I10" i="28"/>
  <c r="G24" i="22"/>
  <c r="I21" i="28"/>
  <c r="I17" i="28"/>
  <c r="I13" i="28"/>
  <c r="I19" i="28"/>
  <c r="I15" i="28"/>
  <c r="I11" i="28"/>
  <c r="I10" i="25"/>
  <c r="I33" i="25"/>
  <c r="I29" i="25"/>
  <c r="I25" i="25"/>
  <c r="I21" i="25"/>
  <c r="I17" i="25"/>
  <c r="I13" i="25"/>
  <c r="I9" i="28"/>
  <c r="H16" i="3"/>
  <c r="H41" i="13"/>
  <c r="I41" i="13"/>
  <c r="H21" i="14"/>
  <c r="H40" i="15"/>
  <c r="I40" i="15"/>
  <c r="G42" i="28"/>
  <c r="I23" i="28"/>
  <c r="I16" i="3"/>
  <c r="H22" i="14"/>
  <c r="I22" i="14"/>
  <c r="I21" i="14"/>
  <c r="H14" i="19"/>
  <c r="H31" i="15"/>
  <c r="I31" i="15"/>
  <c r="H33" i="15"/>
  <c r="I33" i="15"/>
  <c r="H34" i="15"/>
  <c r="I34" i="15"/>
  <c r="H36" i="15"/>
  <c r="H37" i="15"/>
  <c r="I37" i="15"/>
  <c r="H38" i="15"/>
  <c r="H30" i="15"/>
  <c r="I36" i="15"/>
  <c r="I38" i="15"/>
  <c r="H39" i="15"/>
  <c r="I19" i="12"/>
  <c r="H20" i="12"/>
  <c r="I20" i="12"/>
  <c r="H21" i="12"/>
  <c r="I21" i="12"/>
  <c r="H22" i="12"/>
  <c r="I22" i="12"/>
  <c r="H10" i="5"/>
  <c r="I10" i="5"/>
  <c r="H11" i="5"/>
  <c r="I11" i="5"/>
  <c r="H12" i="5"/>
  <c r="I12" i="5"/>
  <c r="H13" i="5"/>
  <c r="I13" i="5"/>
  <c r="H12" i="3"/>
  <c r="I12" i="3"/>
  <c r="H13" i="3"/>
  <c r="I13" i="3"/>
  <c r="H14" i="3"/>
  <c r="I14" i="3"/>
  <c r="H15" i="3"/>
  <c r="I15" i="3"/>
  <c r="H40" i="13"/>
  <c r="H39" i="13"/>
  <c r="I39" i="13"/>
  <c r="H38" i="13"/>
  <c r="H37" i="13"/>
  <c r="H35" i="13"/>
  <c r="I14" i="19"/>
  <c r="H13" i="19"/>
  <c r="I13" i="19"/>
  <c r="I40" i="13"/>
  <c r="I38" i="13"/>
  <c r="H36" i="13"/>
  <c r="I36" i="13"/>
  <c r="H43" i="7"/>
  <c r="I43" i="7"/>
  <c r="I39" i="15"/>
  <c r="H35" i="15"/>
  <c r="I35" i="15"/>
  <c r="H32" i="15"/>
  <c r="I32" i="15"/>
  <c r="I30" i="15"/>
  <c r="H29" i="15"/>
  <c r="I29" i="15"/>
  <c r="I37" i="13"/>
  <c r="I35" i="13"/>
  <c r="H46" i="22"/>
  <c r="H45" i="22"/>
  <c r="I45" i="22"/>
  <c r="H44" i="22"/>
  <c r="H43" i="22"/>
  <c r="H42" i="22"/>
  <c r="H41" i="22"/>
  <c r="I41" i="22"/>
  <c r="I41" i="16"/>
  <c r="H34" i="13"/>
  <c r="I34" i="13"/>
  <c r="I9" i="25"/>
  <c r="I9" i="23"/>
  <c r="I46" i="22"/>
  <c r="I48" i="22"/>
  <c r="I47" i="22"/>
  <c r="I44" i="22"/>
  <c r="I43" i="22"/>
  <c r="I42" i="22"/>
  <c r="H40" i="22"/>
  <c r="I40" i="22"/>
  <c r="I40" i="16"/>
  <c r="H41" i="7"/>
  <c r="I41" i="7" s="1"/>
  <c r="H20" i="14"/>
  <c r="I20" i="14"/>
  <c r="H19" i="14"/>
  <c r="I19" i="14"/>
  <c r="H18" i="14"/>
  <c r="I18" i="14"/>
  <c r="H17" i="14"/>
  <c r="I17" i="14"/>
  <c r="H16" i="14"/>
  <c r="I16" i="14"/>
  <c r="G17" i="11"/>
  <c r="H16" i="11"/>
  <c r="I16" i="11"/>
  <c r="H13" i="11"/>
  <c r="H39" i="7"/>
  <c r="I39" i="7" s="1"/>
  <c r="H38" i="7"/>
  <c r="I38" i="7"/>
  <c r="H37" i="7"/>
  <c r="I37" i="7"/>
  <c r="H35" i="7"/>
  <c r="I35" i="7" s="1"/>
  <c r="H34" i="7"/>
  <c r="I34" i="7" s="1"/>
  <c r="H33" i="7"/>
  <c r="H31" i="7"/>
  <c r="I31" i="7" s="1"/>
  <c r="H29" i="7"/>
  <c r="I29" i="7"/>
  <c r="H27" i="7"/>
  <c r="I27" i="7" s="1"/>
  <c r="H26" i="7"/>
  <c r="I26" i="7" s="1"/>
  <c r="H25" i="7"/>
  <c r="I25" i="7" s="1"/>
  <c r="I37" i="25"/>
  <c r="H30" i="7"/>
  <c r="I30" i="7"/>
  <c r="I18" i="12"/>
  <c r="H15" i="14"/>
  <c r="I15" i="14"/>
  <c r="H15" i="11"/>
  <c r="I15" i="11"/>
  <c r="H14" i="11"/>
  <c r="I14" i="11"/>
  <c r="I13" i="11"/>
  <c r="I33" i="7"/>
  <c r="H39" i="22"/>
  <c r="I37" i="22"/>
  <c r="H35" i="22"/>
  <c r="H33" i="22"/>
  <c r="I33" i="22"/>
  <c r="H32" i="22"/>
  <c r="I32" i="22"/>
  <c r="H31" i="22"/>
  <c r="H29" i="22"/>
  <c r="H28" i="22"/>
  <c r="I28" i="22"/>
  <c r="H36" i="22"/>
  <c r="I36" i="22"/>
  <c r="I31" i="22"/>
  <c r="I39" i="22"/>
  <c r="I29" i="22"/>
  <c r="H22" i="22"/>
  <c r="I22" i="22"/>
  <c r="I27" i="22"/>
  <c r="I35" i="22"/>
  <c r="H30" i="22"/>
  <c r="I30" i="22"/>
  <c r="H34" i="22"/>
  <c r="I34" i="22"/>
  <c r="H38" i="22"/>
  <c r="I38" i="22"/>
  <c r="H13" i="14"/>
  <c r="H12" i="14"/>
  <c r="I12" i="14"/>
  <c r="H11" i="14"/>
  <c r="I11" i="14"/>
  <c r="H9" i="14"/>
  <c r="G23" i="14"/>
  <c r="I26" i="22"/>
  <c r="I49" i="22"/>
  <c r="I9" i="14"/>
  <c r="I13" i="14"/>
  <c r="H14" i="14"/>
  <c r="I14" i="14"/>
  <c r="H10" i="14"/>
  <c r="I10" i="14"/>
  <c r="H9" i="17"/>
  <c r="I9" i="17"/>
  <c r="I10" i="16"/>
  <c r="I13" i="16"/>
  <c r="I14" i="16"/>
  <c r="I17" i="16"/>
  <c r="I21" i="16"/>
  <c r="I25" i="16"/>
  <c r="I29" i="16"/>
  <c r="H12" i="15"/>
  <c r="I12" i="15"/>
  <c r="H16" i="15"/>
  <c r="I16" i="15"/>
  <c r="H20" i="15"/>
  <c r="I20" i="15"/>
  <c r="H24" i="15"/>
  <c r="I24" i="15"/>
  <c r="H28" i="15"/>
  <c r="I28" i="15"/>
  <c r="H10" i="13"/>
  <c r="H12" i="13"/>
  <c r="H13" i="13"/>
  <c r="H14" i="13"/>
  <c r="H16" i="13"/>
  <c r="H17" i="13"/>
  <c r="H18" i="13"/>
  <c r="H20" i="13"/>
  <c r="H21" i="13"/>
  <c r="H22" i="13"/>
  <c r="H24" i="13"/>
  <c r="H25" i="13"/>
  <c r="H26" i="13"/>
  <c r="G42" i="13"/>
  <c r="H28" i="13"/>
  <c r="H29" i="13"/>
  <c r="H30" i="13"/>
  <c r="H31" i="13"/>
  <c r="H32" i="13"/>
  <c r="H10" i="12"/>
  <c r="H11" i="12"/>
  <c r="H14" i="12"/>
  <c r="H17" i="12"/>
  <c r="H12" i="11"/>
  <c r="J29" i="10"/>
  <c r="H10" i="7"/>
  <c r="I10" i="7" s="1"/>
  <c r="H14" i="7"/>
  <c r="H15" i="7"/>
  <c r="I15" i="7" s="1"/>
  <c r="H18" i="7"/>
  <c r="H22" i="7"/>
  <c r="H23" i="7"/>
  <c r="H9" i="7"/>
  <c r="H9" i="5"/>
  <c r="J17" i="3"/>
  <c r="J16" i="1"/>
  <c r="I12" i="1"/>
  <c r="I15" i="1"/>
  <c r="H9" i="1"/>
  <c r="I9" i="1"/>
  <c r="I36" i="16"/>
  <c r="I32" i="16"/>
  <c r="I9" i="16"/>
  <c r="G42" i="16"/>
  <c r="I28" i="16"/>
  <c r="H9" i="12"/>
  <c r="I9" i="12"/>
  <c r="I38" i="16"/>
  <c r="I34" i="16"/>
  <c r="I27" i="16"/>
  <c r="I23" i="16"/>
  <c r="I19" i="16"/>
  <c r="I16" i="16"/>
  <c r="I12" i="16"/>
  <c r="I31" i="16"/>
  <c r="I39" i="16"/>
  <c r="I35" i="16"/>
  <c r="I24" i="16"/>
  <c r="I20" i="16"/>
  <c r="I37" i="16"/>
  <c r="I33" i="16"/>
  <c r="I30" i="16"/>
  <c r="I26" i="16"/>
  <c r="I22" i="16"/>
  <c r="I18" i="16"/>
  <c r="I15" i="16"/>
  <c r="I11" i="16"/>
  <c r="I30" i="13"/>
  <c r="I18" i="13"/>
  <c r="I14" i="13"/>
  <c r="I32" i="13"/>
  <c r="I17" i="12"/>
  <c r="I13" i="12"/>
  <c r="I26" i="13"/>
  <c r="I10" i="13"/>
  <c r="G29" i="10"/>
  <c r="H16" i="12"/>
  <c r="I16" i="12"/>
  <c r="H23" i="13"/>
  <c r="I23" i="13"/>
  <c r="H15" i="13"/>
  <c r="I15" i="13"/>
  <c r="I14" i="12"/>
  <c r="I10" i="12"/>
  <c r="H12" i="12"/>
  <c r="I12" i="12"/>
  <c r="I29" i="13"/>
  <c r="I25" i="13"/>
  <c r="I21" i="13"/>
  <c r="I17" i="13"/>
  <c r="I13" i="13"/>
  <c r="H33" i="13"/>
  <c r="I33" i="13"/>
  <c r="H27" i="13"/>
  <c r="I27" i="13"/>
  <c r="H19" i="13"/>
  <c r="I19" i="13"/>
  <c r="H11" i="13"/>
  <c r="I11" i="13"/>
  <c r="I22" i="13"/>
  <c r="H21" i="7"/>
  <c r="I21" i="7" s="1"/>
  <c r="H19" i="7"/>
  <c r="I19" i="7" s="1"/>
  <c r="H13" i="7"/>
  <c r="I13" i="7" s="1"/>
  <c r="H11" i="7"/>
  <c r="I11" i="7" s="1"/>
  <c r="I23" i="7"/>
  <c r="H9" i="10"/>
  <c r="I9" i="10"/>
  <c r="H27" i="10"/>
  <c r="I27" i="10"/>
  <c r="H25" i="10"/>
  <c r="I25" i="10"/>
  <c r="H23" i="10"/>
  <c r="I23" i="10"/>
  <c r="H21" i="10"/>
  <c r="I21" i="10"/>
  <c r="H19" i="10"/>
  <c r="I19" i="10"/>
  <c r="H17" i="10"/>
  <c r="I17" i="10"/>
  <c r="H15" i="10"/>
  <c r="I15" i="10"/>
  <c r="H13" i="10"/>
  <c r="I13" i="10"/>
  <c r="H11" i="10"/>
  <c r="I11" i="10"/>
  <c r="H20" i="7"/>
  <c r="H17" i="7"/>
  <c r="I17" i="7" s="1"/>
  <c r="H12" i="7"/>
  <c r="H28" i="10"/>
  <c r="I28" i="10"/>
  <c r="H26" i="10"/>
  <c r="I26" i="10"/>
  <c r="H24" i="10"/>
  <c r="I24" i="10"/>
  <c r="H22" i="10"/>
  <c r="I22" i="10"/>
  <c r="H20" i="10"/>
  <c r="I20" i="10"/>
  <c r="H18" i="10"/>
  <c r="I18" i="10"/>
  <c r="H16" i="10"/>
  <c r="I16" i="10"/>
  <c r="H14" i="10"/>
  <c r="I14" i="10"/>
  <c r="H12" i="10"/>
  <c r="I12" i="10"/>
  <c r="H10" i="10"/>
  <c r="I10" i="10"/>
  <c r="H11" i="11"/>
  <c r="I11" i="11"/>
  <c r="I15" i="12"/>
  <c r="I11" i="12"/>
  <c r="H9" i="13"/>
  <c r="I9" i="13"/>
  <c r="I31" i="13"/>
  <c r="I28" i="13"/>
  <c r="I24" i="13"/>
  <c r="I20" i="13"/>
  <c r="I16" i="13"/>
  <c r="I12" i="13"/>
  <c r="H26" i="15"/>
  <c r="I26" i="15"/>
  <c r="H22" i="15"/>
  <c r="I22" i="15"/>
  <c r="H18" i="15"/>
  <c r="I18" i="15"/>
  <c r="H14" i="15"/>
  <c r="I14" i="15"/>
  <c r="H10" i="15"/>
  <c r="I10" i="15"/>
  <c r="I12" i="11"/>
  <c r="H9" i="15"/>
  <c r="I9" i="15"/>
  <c r="H27" i="15"/>
  <c r="I27" i="15"/>
  <c r="H25" i="15"/>
  <c r="I25" i="15"/>
  <c r="H23" i="15"/>
  <c r="I23" i="15"/>
  <c r="H21" i="15"/>
  <c r="I21" i="15"/>
  <c r="H19" i="15"/>
  <c r="I19" i="15"/>
  <c r="H17" i="15"/>
  <c r="I17" i="15"/>
  <c r="H15" i="15"/>
  <c r="I15" i="15"/>
  <c r="H13" i="15"/>
  <c r="I13" i="15"/>
  <c r="H11" i="15"/>
  <c r="I11" i="15"/>
  <c r="H9" i="11"/>
  <c r="I9" i="11"/>
  <c r="H10" i="11"/>
  <c r="I10" i="11"/>
  <c r="I22" i="7"/>
  <c r="I18" i="7"/>
  <c r="I14" i="7"/>
  <c r="I11" i="1"/>
  <c r="I9" i="5"/>
  <c r="H9" i="3"/>
  <c r="I9" i="3"/>
  <c r="H10" i="3"/>
  <c r="I10" i="3"/>
  <c r="H11" i="3"/>
  <c r="I11" i="3"/>
  <c r="G16" i="1"/>
  <c r="I13" i="1"/>
  <c r="I14" i="1"/>
  <c r="I10" i="1"/>
  <c r="H9" i="19"/>
  <c r="H10" i="19"/>
  <c r="H12" i="19"/>
  <c r="I12" i="19"/>
  <c r="I10" i="19"/>
  <c r="I9" i="19"/>
  <c r="H10" i="22"/>
  <c r="I10" i="22"/>
  <c r="H20" i="22"/>
  <c r="G41" i="23"/>
  <c r="I16" i="7" l="1"/>
  <c r="I32" i="7"/>
  <c r="I40" i="7"/>
  <c r="H42" i="7"/>
  <c r="H45" i="7" s="1"/>
  <c r="I9" i="7"/>
  <c r="I24" i="7"/>
  <c r="I44" i="7"/>
  <c r="I36" i="7"/>
  <c r="I42" i="7" l="1"/>
  <c r="I45" i="7"/>
</calcChain>
</file>

<file path=xl/sharedStrings.xml><?xml version="1.0" encoding="utf-8"?>
<sst xmlns="http://schemas.openxmlformats.org/spreadsheetml/2006/main" count="1612" uniqueCount="482">
  <si>
    <t xml:space="preserve">ZAP. ŠT. </t>
  </si>
  <si>
    <t xml:space="preserve">VRSTA BLAGA                                             </t>
  </si>
  <si>
    <t>OCENJENA KOLIČINA</t>
  </si>
  <si>
    <t>ENOTA MERE</t>
  </si>
  <si>
    <t>BLAGOVNA ZNAMKA</t>
  </si>
  <si>
    <t>CENA ZA ENOTO MERE BREZ DDV (EUR)</t>
  </si>
  <si>
    <t>VREDNOST ZA OCENJENO KOLIČINO Z DDV (EUR)</t>
  </si>
  <si>
    <t>1.</t>
  </si>
  <si>
    <t>kg</t>
  </si>
  <si>
    <t>2.</t>
  </si>
  <si>
    <t>3.</t>
  </si>
  <si>
    <t>Kuhan pršut, narezan</t>
  </si>
  <si>
    <t>4.</t>
  </si>
  <si>
    <t>5.</t>
  </si>
  <si>
    <t>Pariška salama, narezana</t>
  </si>
  <si>
    <t>/</t>
  </si>
  <si>
    <t>6.</t>
  </si>
  <si>
    <t>Suha salama, ogrska salama, narezana na rezine</t>
  </si>
  <si>
    <t>Telečje hrenovke v naravnem ovoju, manj slane in začinjene, 60 do 80 g / kos</t>
  </si>
  <si>
    <t>Klobasa aljaževa, narezana na rezine</t>
  </si>
  <si>
    <t>Mortadela brez konzervansov, narezana na rezine, rezina do 15 g / kos</t>
  </si>
  <si>
    <t>7.</t>
  </si>
  <si>
    <t>8.</t>
  </si>
  <si>
    <t>Pečena piščančja šunka v ovitku, narezano na rezine, 15 do 20 g / kos</t>
  </si>
  <si>
    <t>Puranja šunka v ovoju, vsebuje najmanj 70 % puranjega mesa, narezano na rezine 15 do 20 g / kos</t>
  </si>
  <si>
    <t>SKUPAJ 3. SKLOP</t>
  </si>
  <si>
    <t>kos</t>
  </si>
  <si>
    <t>Pasterizirano in homogenizirano mleko, 1,5 - 3,2 % mm,  10 - 15 l</t>
  </si>
  <si>
    <t>Jogurt sadni, probiotičen,  1,3 - 2,5 % mm, 150 - 180 g</t>
  </si>
  <si>
    <t>Jogurt navadni čvrsti 3,2 - 3,5 % mm, 150 - 180 g</t>
  </si>
  <si>
    <t>9.</t>
  </si>
  <si>
    <t>10.</t>
  </si>
  <si>
    <t>11.</t>
  </si>
  <si>
    <t>Jogurt  tekoči navadni 1,3 - 1,6 %, 180 - 250 g</t>
  </si>
  <si>
    <t>12.</t>
  </si>
  <si>
    <t>Jogurt tekoči sadni  1,3 - 1,6 % mm, 180 - 250 g</t>
  </si>
  <si>
    <t>13.</t>
  </si>
  <si>
    <t>14.</t>
  </si>
  <si>
    <t>15.</t>
  </si>
  <si>
    <t>Jogurt sadni  3,2 - 3,5 % mm, litrski</t>
  </si>
  <si>
    <t>16.</t>
  </si>
  <si>
    <t>17.</t>
  </si>
  <si>
    <t>18.</t>
  </si>
  <si>
    <t>19.</t>
  </si>
  <si>
    <t>20.</t>
  </si>
  <si>
    <t>Skutni namaz, 2 - 3 kg</t>
  </si>
  <si>
    <t>21.</t>
  </si>
  <si>
    <t>22.</t>
  </si>
  <si>
    <t>Mlečni namaz zelišča (različni okusi), 140 -150 g</t>
  </si>
  <si>
    <t>23.</t>
  </si>
  <si>
    <t>Surovo maslo, 250 g</t>
  </si>
  <si>
    <t>24.</t>
  </si>
  <si>
    <t>25.</t>
  </si>
  <si>
    <t>26.</t>
  </si>
  <si>
    <t>27.</t>
  </si>
  <si>
    <t>Zelena solata, mehka</t>
  </si>
  <si>
    <t>Limone</t>
  </si>
  <si>
    <t>Banane</t>
  </si>
  <si>
    <t>Paradižnik</t>
  </si>
  <si>
    <t>Mandarine</t>
  </si>
  <si>
    <t>Nektarine</t>
  </si>
  <si>
    <t>Paprika zelena</t>
  </si>
  <si>
    <t>Klementine</t>
  </si>
  <si>
    <t>Kivi</t>
  </si>
  <si>
    <t>Pomaranče</t>
  </si>
  <si>
    <t>Hruške</t>
  </si>
  <si>
    <t>Paprika rdeča</t>
  </si>
  <si>
    <t>Marelice</t>
  </si>
  <si>
    <t>Melone</t>
  </si>
  <si>
    <t>Pašteta z zelišči, 150 -250 g</t>
  </si>
  <si>
    <t>Puding rižev, različni okusi, 100 - 150 g</t>
  </si>
  <si>
    <t>Ovseni napitek, pakiranje 1 L</t>
  </si>
  <si>
    <t>Sojin desert - navaden, brez dodanega sladkorja, pakiranje 120 do 160 g</t>
  </si>
  <si>
    <t>Sojin desert - sadni, pakiranje 120 do 160 g</t>
  </si>
  <si>
    <t>Sojin puding, vanilija, čokolada, pakiranje 110 do 140 g</t>
  </si>
  <si>
    <t>Piškoti različnih oblik, brez glutena (kakovost Schar ali enakovredno), pakiranje do 1 kg</t>
  </si>
  <si>
    <t>Piškoti različnih oblik, brez glutena, mleka, jajc, soje in čokolade (kakovost Schar ali Orgran in enakovredno), pakiranje do 1 kg</t>
  </si>
  <si>
    <t>Žitna rezina, sadna, brez glutena, pakiranje do 40g</t>
  </si>
  <si>
    <t>Biskvit, brez glutena, sadna (kakovost Orgran ali enakovredno), pakiranje do 300 g</t>
  </si>
  <si>
    <t>Ajdovi kosmiči brez glutena, mleka in jajc, pakiranje do 300 g</t>
  </si>
  <si>
    <t>Rumena polenta brez glutena, pakiranje do 0,5 kg</t>
  </si>
  <si>
    <t>Koruzni zdrob brez glutena, mleka in jajc  (kakovost Schar ali enakovredno), pakiranje do 500 g</t>
  </si>
  <si>
    <t>Sendvič s sirom in piščančjo salamo - žemlja 15 dag (zavito v folijo)</t>
  </si>
  <si>
    <t>Sendvič s sirom - žemlja 15 dag (zavito v folijo)</t>
  </si>
  <si>
    <t>Rogljič kruhov, 6 dag</t>
  </si>
  <si>
    <t>Rogljič kruhov, 8 dag</t>
  </si>
  <si>
    <t>Rogljič mlečni 8 dag</t>
  </si>
  <si>
    <t>Slanik, 100 g</t>
  </si>
  <si>
    <t>Štručka polnozrnata, 60 g</t>
  </si>
  <si>
    <t>Štručka makova, 80 g</t>
  </si>
  <si>
    <t>Štručka pletena, 80 g</t>
  </si>
  <si>
    <t>Štručka sezamova, 80 g</t>
  </si>
  <si>
    <t>Štručka sirova, 80 g</t>
  </si>
  <si>
    <t>Žemlja polbela, 80 g, rezana</t>
  </si>
  <si>
    <t>Žemlja graham,  60 g</t>
  </si>
  <si>
    <t xml:space="preserve">Žemlja koruzna, 60 g </t>
  </si>
  <si>
    <t xml:space="preserve">Žemlja skutina, 60 g </t>
  </si>
  <si>
    <t>Pekovsko pecivo posuto s semeni, 80g</t>
  </si>
  <si>
    <t>Slanik 80g</t>
  </si>
  <si>
    <t xml:space="preserve"> </t>
  </si>
  <si>
    <t>Štručka hot dog, 10  dag, rezana</t>
  </si>
  <si>
    <t>Štručka polnozrnata, 80 g</t>
  </si>
  <si>
    <t>Štručka sirova, 60 g</t>
  </si>
  <si>
    <t>Stručka pšenična bela 80g</t>
  </si>
  <si>
    <t>Burek, mesni, 130 - 250 g</t>
  </si>
  <si>
    <t>Burek, sirov, 130 - 250 g</t>
  </si>
  <si>
    <t>Pizza, sir, šunka,  130 - 250 g</t>
  </si>
  <si>
    <t>Pizza sir 130 g - 250 g</t>
  </si>
  <si>
    <t>Polžek pizza 100- 150 g</t>
  </si>
  <si>
    <t>Navihanček, vanilijev, 12 dag</t>
  </si>
  <si>
    <t>Rogljič fracoski z marmelado, 100 g</t>
  </si>
  <si>
    <t>Rogljič francoski brez jajc in mleka, 100 g</t>
  </si>
  <si>
    <t>Rogljič francoski, polnozrnati, 100 g</t>
  </si>
  <si>
    <t xml:space="preserve">Sveže sladko pecivo s polnilom, 8 dag </t>
  </si>
  <si>
    <t>Zavitek, jabolčni,  8 dag</t>
  </si>
  <si>
    <t>Buhtelj z marmelado, 80 g</t>
  </si>
  <si>
    <t>Buhtelj z marmelado, 100 g</t>
  </si>
  <si>
    <t>Špirala čokoladna ali orehova, 80 g</t>
  </si>
  <si>
    <t>Rogljič francoski, polnozrnati, 80 g</t>
  </si>
  <si>
    <t>Gorčica, 680 - 1000 g</t>
  </si>
  <si>
    <t>Čaj lipa, filter, 1000 g</t>
  </si>
  <si>
    <t>Kaša prosena, 1 kg</t>
  </si>
  <si>
    <t>Kisle kumarice, 670 -1 kg</t>
  </si>
  <si>
    <t>Moka meh. T500, 1 kg</t>
  </si>
  <si>
    <t>Moka ostra, 1 kg</t>
  </si>
  <si>
    <t>Olje sončnično, 1 l</t>
  </si>
  <si>
    <t>Polenta instant, 500 g</t>
  </si>
  <si>
    <t xml:space="preserve">Sladkor, kristalni, 1 kg </t>
  </si>
  <si>
    <t>Sol, kuhinjska, 1 kg</t>
  </si>
  <si>
    <t>Pšenični zdrob, 1 kg</t>
  </si>
  <si>
    <t>Grisini, porcijski, 20 - 25 g</t>
  </si>
  <si>
    <t>28.</t>
  </si>
  <si>
    <t>29.</t>
  </si>
  <si>
    <t>Riž, okroglozrnati, 1 - 5 kg</t>
  </si>
  <si>
    <t>30.</t>
  </si>
  <si>
    <t>Vitaminski napitek, različni okusi, 1 kg (Cedevita ali enakovredno)</t>
  </si>
  <si>
    <t>31.</t>
  </si>
  <si>
    <t>Žitni kosmiči s čokolado (Čokolino ali enakovredno), 1000 - 1800 g</t>
  </si>
  <si>
    <t>35.</t>
  </si>
  <si>
    <t>Instant bela kava (Proja ali enakovredno), do 1kg</t>
  </si>
  <si>
    <t>Prepečenec, porcijski, 31-40 g</t>
  </si>
  <si>
    <t>Goveje hrenovke v naravnem ovoju, manj slane in začinjene, 60 do 80 g / kos</t>
  </si>
  <si>
    <t>Perutninska pašteta brez konzervansov in ojačevalcev okusa (Argeta Junior ali enakovredno), 27 - 30 g</t>
  </si>
  <si>
    <t>Breskve</t>
  </si>
  <si>
    <t>L</t>
  </si>
  <si>
    <t>Prepečenec brez glutena, mlaka in jajc (kakovosr Schar ali enakovredno, pakiranje do 300g</t>
  </si>
  <si>
    <t>Sendvič s sirom IN piščančjo salamo- žemlja 10 dag (zavito v folijo)</t>
  </si>
  <si>
    <t>Sendvič s sirom - žemlja 10 dag (zavito v folijo)</t>
  </si>
  <si>
    <t>Štručka hot dog, 8 dag, rezana</t>
  </si>
  <si>
    <t>Piščančji burgerji 100 - 120g</t>
  </si>
  <si>
    <t>Srčasti panirani piščančji zrezki,  do 10 dag</t>
  </si>
  <si>
    <t>Piščančji burgerji 50 - 60g</t>
  </si>
  <si>
    <t>Ponudnik: _______________________________________________________________</t>
  </si>
  <si>
    <t>ki ga zastopa:___________________________________________________________</t>
  </si>
  <si>
    <t>dajem naslednjo ponudbo št.:_______________________________________________</t>
  </si>
  <si>
    <t xml:space="preserve">1. SKLOP: MESNI IZDELKI  </t>
  </si>
  <si>
    <t>VREDNOST ZA OCENJENO KOLIĆINO BREZ DDV (EUR)</t>
  </si>
  <si>
    <t>ZNESEK DDV (EUR)</t>
  </si>
  <si>
    <t>ŠT. ŽIVIL PO MERILU "SHEMA KAKOVOSTI"</t>
  </si>
  <si>
    <t>7 = 3 x 6</t>
  </si>
  <si>
    <t>8 = 7 x stopnja DDV</t>
  </si>
  <si>
    <t>9 = 7 + 8</t>
  </si>
  <si>
    <t>NAVODILO ZA IZPOLNJEVANJE</t>
  </si>
  <si>
    <t>Zahteve naročnika in morebitne storitve v zvezi s posamezno vrsto prehrambenega blaga so v splošnih in posebnih pogojih razpisne dokumentacije in v opisu artikla tega predračunskega obrazca.</t>
  </si>
  <si>
    <t>Ponudnik mora ponuditi prehrambeno blago točno zahtevanih lastnosti, sicer bo njegova ponudba izločena kot nedopustna.</t>
  </si>
  <si>
    <r>
      <t xml:space="preserve">V </t>
    </r>
    <r>
      <rPr>
        <b/>
        <sz val="10"/>
        <rFont val="Arial Narrow"/>
        <family val="2"/>
        <charset val="238"/>
      </rPr>
      <t>stolpec 5</t>
    </r>
    <r>
      <rPr>
        <sz val="10"/>
        <rFont val="Arial Narrow"/>
        <family val="2"/>
        <charset val="238"/>
      </rPr>
      <t xml:space="preserve"> se OBVEZNO navede blagovna ali trgovinska znamka ali vsaj proizvajalec ponujenih živil. </t>
    </r>
  </si>
  <si>
    <r>
      <t xml:space="preserve">V </t>
    </r>
    <r>
      <rPr>
        <b/>
        <sz val="10"/>
        <rFont val="Arial Narrow"/>
        <family val="2"/>
        <charset val="238"/>
      </rPr>
      <t>stolpec 6</t>
    </r>
    <r>
      <rPr>
        <sz val="10"/>
        <rFont val="Arial Narrow"/>
        <family val="2"/>
        <charset val="238"/>
      </rPr>
      <t xml:space="preserve"> se vpiše cena v EUR za ponujeno blago, izračunana na zahtevano enoto mere, ki je navedena v stolpcu 4.</t>
    </r>
  </si>
  <si>
    <r>
      <t xml:space="preserve">V </t>
    </r>
    <r>
      <rPr>
        <b/>
        <sz val="10"/>
        <rFont val="Arial Narrow"/>
        <family val="2"/>
        <charset val="238"/>
      </rPr>
      <t>stolpec 10</t>
    </r>
    <r>
      <rPr>
        <sz val="10"/>
        <rFont val="Arial Narrow"/>
        <family val="2"/>
        <charset val="238"/>
      </rPr>
      <t xml:space="preserve"> ponudnik v posamezno celico vnese vrednost "1" za živila, ki so uvrščena v shemo kakovosti (ekološka živila in živila iz drugih shem kakovosti iz 3. točke III. poglavja dokumenta v zvezi z oddajo javnega naročila). Za predračunski obrazec priloži kopijo veljavnih certifikatov za ponujena živila, na katere zapiše sklop in zaporedno/-e številko/-e živila iz ponudbenega predračuna, na katerega se certifikat nanaša (priloga 4). </t>
    </r>
  </si>
  <si>
    <t xml:space="preserve">Ponudba velja 4 mesece od datuma za prejem ponudb.  </t>
  </si>
  <si>
    <t>Datum:</t>
  </si>
  <si>
    <t xml:space="preserve">Žig: </t>
  </si>
  <si>
    <t>Podpis:</t>
  </si>
  <si>
    <r>
      <t xml:space="preserve">V </t>
    </r>
    <r>
      <rPr>
        <b/>
        <sz val="10"/>
        <rFont val="Arial Narrow"/>
        <family val="2"/>
        <charset val="238"/>
      </rPr>
      <t>stolpec 8</t>
    </r>
    <r>
      <rPr>
        <sz val="10"/>
        <rFont val="Arial Narrow"/>
        <family val="2"/>
        <charset val="238"/>
      </rPr>
      <t xml:space="preserve"> zmožek vrednosti za ocenjeno količino brez DDV (iz stoplca 7) in stopnje DDV.</t>
    </r>
  </si>
  <si>
    <r>
      <t xml:space="preserve">V </t>
    </r>
    <r>
      <rPr>
        <b/>
        <sz val="10"/>
        <rFont val="Arial Narrow"/>
        <family val="2"/>
        <charset val="238"/>
      </rPr>
      <t>stoplec 9</t>
    </r>
    <r>
      <rPr>
        <sz val="10"/>
        <rFont val="Arial Narrow"/>
        <family val="2"/>
        <charset val="238"/>
      </rPr>
      <t xml:space="preserve">  vsota vrednosti ocenjene vrednosti brez DDV (iz stolpca 7) in zneska DDV za ocenjeno količino (iz stoplca 8). </t>
    </r>
  </si>
  <si>
    <r>
      <t xml:space="preserve">V </t>
    </r>
    <r>
      <rPr>
        <b/>
        <sz val="10"/>
        <rFont val="Arial Narrow"/>
        <family val="2"/>
        <charset val="238"/>
      </rPr>
      <t>stolpec 7</t>
    </r>
    <r>
      <rPr>
        <sz val="10"/>
        <rFont val="Arial Narrow"/>
        <family val="2"/>
        <charset val="238"/>
      </rPr>
      <t xml:space="preserve"> zmnožek cene za enoto mere brez DDV (iz stolpca 6) in ocenjene količine (iz stoplca 3).</t>
    </r>
  </si>
  <si>
    <t>Hrenovke piščančje, dnevno sveže brez konzervansov, 1. kvalitete, rifuza, polovička 70 do 90 g</t>
  </si>
  <si>
    <t>SKUPAJ 2. SKLOP</t>
  </si>
  <si>
    <t>SKUPAJ 1.SKLOP</t>
  </si>
  <si>
    <t xml:space="preserve"> 3. SKLOP: PAŠTETE   </t>
  </si>
  <si>
    <t xml:space="preserve"> 2. SKLOP: PERUTNINSKI IZDELKI  </t>
  </si>
  <si>
    <t>Jogurt navadni, probiotičen, 1,3 - 2,5 % mm, 150 - 180 g</t>
  </si>
  <si>
    <t>Jogurt sadni 1,3 - 3,2 % mm 150 - 180 g</t>
  </si>
  <si>
    <t>Jogurt lahki 1,3 - 1,5% mm, 150 -180 g</t>
  </si>
  <si>
    <t>Jogurt navadni 3,2 - 3,5 % mm, litrski</t>
  </si>
  <si>
    <t>SKUPAJ 4. SKLOP</t>
  </si>
  <si>
    <t>SKUPAJ  6. SKLOP</t>
  </si>
  <si>
    <t>SKUPAJ 7. SKLOP</t>
  </si>
  <si>
    <t>SKUPAJ  8. SKLOP</t>
  </si>
  <si>
    <t>SKUPAJ 9. SKLOP</t>
  </si>
  <si>
    <t>SKUPAJ  10. SKLOP</t>
  </si>
  <si>
    <t>SKUPAJ 11. SKLOP</t>
  </si>
  <si>
    <t>SKUPAJ  12. SKLOP</t>
  </si>
  <si>
    <t>SKUPAJ  13. SKLOP</t>
  </si>
  <si>
    <t>Rogljič francoski z marmelado, 80 g</t>
  </si>
  <si>
    <t>36.</t>
  </si>
  <si>
    <t>SKUPAJ  15. SKLOP</t>
  </si>
  <si>
    <t>SKUPAJ 14. SKLOP</t>
  </si>
  <si>
    <t>SKUPAJ 5. SKLOP</t>
  </si>
  <si>
    <t>Ajvar, brez konzervansov, 680 - 1000 g</t>
  </si>
  <si>
    <t>Marmelada marelica, konzervansi dovoljeni 3 - 5 kg</t>
  </si>
  <si>
    <t>Marmelada jagoda, konzervansi dovoljeni, 3 - 5 kg</t>
  </si>
  <si>
    <t>Marmelada slivova, konzervansi dovoljeni,, 3 - 5 kg</t>
  </si>
  <si>
    <r>
      <t>Margarina brez mleka, jajc, glutena</t>
    </r>
    <r>
      <rPr>
        <strike/>
        <sz val="10"/>
        <color theme="1"/>
        <rFont val="Arial Narrow"/>
        <family val="2"/>
        <charset val="238"/>
      </rPr>
      <t>, soli</t>
    </r>
    <r>
      <rPr>
        <sz val="10"/>
        <color theme="1"/>
        <rFont val="Arial Narrow"/>
        <family val="2"/>
        <charset val="238"/>
      </rPr>
      <t xml:space="preserve"> in mlečnih beljakovin 250g (Vitaquell ali enakovredno)</t>
    </r>
  </si>
  <si>
    <r>
      <t xml:space="preserve">Koruzni kosmiči brez glutena, mleka in jajc  (kakovost Schar ali enakovredno), pakiranje do </t>
    </r>
    <r>
      <rPr>
        <b/>
        <sz val="10"/>
        <rFont val="Arial Narrow"/>
        <family val="2"/>
        <charset val="238"/>
      </rPr>
      <t>375 g</t>
    </r>
  </si>
  <si>
    <r>
      <t xml:space="preserve">Mandljev napitek, pakiranje </t>
    </r>
    <r>
      <rPr>
        <b/>
        <sz val="10"/>
        <rFont val="Arial Narrow"/>
        <family val="2"/>
        <charset val="238"/>
      </rPr>
      <t>0,25 L</t>
    </r>
  </si>
  <si>
    <r>
      <t xml:space="preserve">Kakao (Benquick ali enakovredni), 1 kg, </t>
    </r>
    <r>
      <rPr>
        <b/>
        <sz val="10"/>
        <color theme="1"/>
        <rFont val="Arial Narrow"/>
        <family val="2"/>
        <charset val="238"/>
      </rPr>
      <t>min. delež kakavovih delcev 25 %</t>
    </r>
  </si>
  <si>
    <r>
      <t xml:space="preserve">Paprika,vložena, v kisu, </t>
    </r>
    <r>
      <rPr>
        <b/>
        <sz val="10"/>
        <color theme="1"/>
        <rFont val="Arial Narrow"/>
        <family val="2"/>
        <charset val="238"/>
      </rPr>
      <t>650 g</t>
    </r>
    <r>
      <rPr>
        <sz val="10"/>
        <color theme="1"/>
        <rFont val="Arial Narrow"/>
        <family val="2"/>
        <charset val="238"/>
      </rPr>
      <t xml:space="preserve"> - 1000g</t>
    </r>
  </si>
  <si>
    <t>Naročnik: OŠ Majde Vrhovnik, Gregorčičeva 16, Ljubljana</t>
  </si>
  <si>
    <t>Pasterizirano in nehomogenizirano mleko 3,5 % mm,  10 - 15 l</t>
  </si>
  <si>
    <t>VREDNOST ZA OCENJENO KOLIČINO BREZ DDV (EUR)</t>
  </si>
  <si>
    <t>7=3*6</t>
  </si>
  <si>
    <t>8=7*STOPNJA DDV</t>
  </si>
  <si>
    <t>9=7+8</t>
  </si>
  <si>
    <t>1. SKLOP: BIO MLEKO IN MLEČNI IZDELKI</t>
  </si>
  <si>
    <t>mleko, 3,5mm  10 do 15 l</t>
  </si>
  <si>
    <t>mleko, 3,5mm 150 do 200ml</t>
  </si>
  <si>
    <t>kefir 150 do 200g lonček</t>
  </si>
  <si>
    <t>kom</t>
  </si>
  <si>
    <t>kefir sadni, 150 do 200g lonček</t>
  </si>
  <si>
    <t xml:space="preserve">skuta 30-40MM v SS, nepasirana </t>
  </si>
  <si>
    <t>skutni namaz</t>
  </si>
  <si>
    <t>Bio probiotični jogurt 3,5mm, 150 - 200 ml</t>
  </si>
  <si>
    <t>skutni namaz pasiran</t>
  </si>
  <si>
    <t>probiotični sadni jogurt, 3,5mm, 150-200 ml</t>
  </si>
  <si>
    <t xml:space="preserve">SKUPAJ 1. SKLOP: </t>
  </si>
  <si>
    <t>2. SKLOP:  BIO MESO IN MESNINE</t>
  </si>
  <si>
    <t>telečje hrenovke</t>
  </si>
  <si>
    <t>piščančje hrenovke</t>
  </si>
  <si>
    <t>bio sadni mafin 6 dag</t>
  </si>
  <si>
    <t>bio čokoladni mafin 6 dag</t>
  </si>
  <si>
    <t>bio buhtelj z marmelado 12 dag</t>
  </si>
  <si>
    <t>bio buhtelj z marmelado 6 dag</t>
  </si>
  <si>
    <t>bio krof z marmelado 6 dag</t>
  </si>
  <si>
    <t>bio krof z marmelado 12 dag</t>
  </si>
  <si>
    <t>bio bombeta 6 dag rezana ali po dogovoru</t>
  </si>
  <si>
    <t>bio bombeta 12 dag rezana ali po dogovoru</t>
  </si>
  <si>
    <t>bio pirino mešano pecivo 8 dag</t>
  </si>
  <si>
    <t>bio ovseno mešano pecivo 8 dag</t>
  </si>
  <si>
    <t>32.</t>
  </si>
  <si>
    <t>Jabolka (Jonagold, Elstar, Gala, Idared, Topaz, Zlati delišes, Fuji, Fuji Kiku)</t>
  </si>
  <si>
    <t xml:space="preserve">17. </t>
  </si>
  <si>
    <t>Ćešnje</t>
  </si>
  <si>
    <t xml:space="preserve">18. </t>
  </si>
  <si>
    <t>Jagode</t>
  </si>
  <si>
    <t xml:space="preserve">19. </t>
  </si>
  <si>
    <t>Maline</t>
  </si>
  <si>
    <t xml:space="preserve">20. </t>
  </si>
  <si>
    <t>Borovnice</t>
  </si>
  <si>
    <t xml:space="preserve">21. </t>
  </si>
  <si>
    <t>Lubenica</t>
  </si>
  <si>
    <t xml:space="preserve">22. </t>
  </si>
  <si>
    <t>Paprika rumena</t>
  </si>
  <si>
    <t>Kumare</t>
  </si>
  <si>
    <t xml:space="preserve">26. </t>
  </si>
  <si>
    <t>Kisla repa, ribana</t>
  </si>
  <si>
    <t>Slive</t>
  </si>
  <si>
    <t>Kaki, vanilija</t>
  </si>
  <si>
    <t>Ananas</t>
  </si>
  <si>
    <t>33.</t>
  </si>
  <si>
    <t>34.</t>
  </si>
  <si>
    <t>Kaki, suhi, pakiranje od 500 do 1000 g</t>
  </si>
  <si>
    <t>Češnjev paradižnik</t>
  </si>
  <si>
    <t>Korenje</t>
  </si>
  <si>
    <t>Piščančje prsi v ovitku, rezane na rezine, znak varovalnega živila</t>
  </si>
  <si>
    <t xml:space="preserve">15. </t>
  </si>
  <si>
    <t>Paniran piščančji zrezek, 100 do 120 g</t>
  </si>
  <si>
    <t xml:space="preserve">2. </t>
  </si>
  <si>
    <t>Pašteta tunina, minimalno 32% tune, brez aditivov, brez glutena, 27g/kos</t>
  </si>
  <si>
    <t>Pašteta kokošja, minimalno 25% kokošjega mesa, brez aditivov, brez glutena, 27g/kos</t>
  </si>
  <si>
    <t xml:space="preserve">4. </t>
  </si>
  <si>
    <t>Pašteta kokošja, minimalno 29% kokošjega mesa, brez aditivov, brez glutena, 27g/kos</t>
  </si>
  <si>
    <t xml:space="preserve">5. </t>
  </si>
  <si>
    <t>Sendvič s pečenim piščancem na žaru - žemlja 15 dag (zavito v folijo)</t>
  </si>
  <si>
    <t xml:space="preserve">6. </t>
  </si>
  <si>
    <t xml:space="preserve">Sendvič s pečenim piščancem na žaru - žemlja 10 dag (zavito v folijo) </t>
  </si>
  <si>
    <t xml:space="preserve">7. </t>
  </si>
  <si>
    <t>Sirova temna štručka s piščančjo salamo in sirom 10 dag (zavito v folijo)</t>
  </si>
  <si>
    <t xml:space="preserve">8. </t>
  </si>
  <si>
    <t>Sirova temna štručka s piščančjo salamo in sirom 15 dag (zavito v folijo)</t>
  </si>
  <si>
    <t xml:space="preserve">Hrenovka v testu, 120 g </t>
  </si>
  <si>
    <t xml:space="preserve">9. </t>
  </si>
  <si>
    <t xml:space="preserve">10. </t>
  </si>
  <si>
    <t xml:space="preserve">11. </t>
  </si>
  <si>
    <t xml:space="preserve">12. </t>
  </si>
  <si>
    <t>Pizza, temna, šunka in sir, 130 - 250 g</t>
  </si>
  <si>
    <t>Pizza, temna, sir, 130 - 250 g</t>
  </si>
  <si>
    <t xml:space="preserve">Pizza, temna, zelenjavna, 130 - 250 g </t>
  </si>
  <si>
    <t>Pizza, temna, tuna, 130 - 250 g</t>
  </si>
  <si>
    <t>Pizza, temna, šunka, 130 - 250 g</t>
  </si>
  <si>
    <t>Jabolčni burek 130 - 250 g</t>
  </si>
  <si>
    <t xml:space="preserve">Namaz čokoladni, 750 - 1000 g in porcijski </t>
  </si>
  <si>
    <t>Kosmiči, čokoladni, 1 kg in porcijski</t>
  </si>
  <si>
    <t xml:space="preserve">Kosmiči, koruzni, 1 kg in porcijski </t>
  </si>
  <si>
    <t xml:space="preserve">Keksi masleni, 50 g </t>
  </si>
  <si>
    <t xml:space="preserve">13. </t>
  </si>
  <si>
    <t xml:space="preserve">14. </t>
  </si>
  <si>
    <t>Piščančja posebna salama, rezana na rezine ali v kosu</t>
  </si>
  <si>
    <t>Hrenovke piščančje, lahke z manj maščobe</t>
  </si>
  <si>
    <t>Kislo zelje, ribano</t>
  </si>
  <si>
    <t>Avokado</t>
  </si>
  <si>
    <t>Drobnjak</t>
  </si>
  <si>
    <t>Peteršilj</t>
  </si>
  <si>
    <t>Redkvice</t>
  </si>
  <si>
    <t>Sadno žitna rezina gozdni sadeži 30 g, min. 33% sadja; z jogurtovim oblivom min. 30%</t>
  </si>
  <si>
    <t>Sadno žitna rezina jagoda 30g, min. 38%  sadja; z jogurtovim oblivom min. 30%</t>
  </si>
  <si>
    <t xml:space="preserve">3. </t>
  </si>
  <si>
    <t>Sadno žitna rezina marelica 30g, min. 33% sadja z jogurtovim oblivom min 30%</t>
  </si>
  <si>
    <t>Sadno žitna rezina 7 sadežev, 35g, min. 90% sadja</t>
  </si>
  <si>
    <t>Sadno žitna rezina soja malina 35g, min. 90% sadja</t>
  </si>
  <si>
    <t>Sadno žitna rezina borovnica, 44g: min. 61% sadja</t>
  </si>
  <si>
    <t>Sadno žitna rezina lešnik, jogurt, 30g; min. 20% lešnika</t>
  </si>
  <si>
    <t>Sadno žitna rezina višnja, 30g, min. 34% sadja, z jogurtovim oblivom min. 30%</t>
  </si>
  <si>
    <t>Sadno žitna ploščica jabolko, sliva, žita, min. 80% sadja, 35g</t>
  </si>
  <si>
    <t>Sadna ploščica malina, rdeča pesa, jabolko, min. 80% sadja, 35g</t>
  </si>
  <si>
    <t>Sadna ploščica korenje, pomaranča, jabolko, žita, min. 88% sadja, 35g</t>
  </si>
  <si>
    <t xml:space="preserve">Sadno žitna rezina s pomarančo in brezsladkornim čokoladnim oblivom, min. 55% sadni delež, 25g </t>
  </si>
  <si>
    <t>Sadno žitna rezina jabolko, banana, 44g; z jogurtovim oblivom in dodanimi vitamini B ter Mg</t>
  </si>
  <si>
    <t xml:space="preserve">16. </t>
  </si>
  <si>
    <t>Sadno žitna rezina jabolko, rozine, med, min. 85% sadja</t>
  </si>
  <si>
    <r>
      <t xml:space="preserve">Kajzerica, pšenična, črna </t>
    </r>
    <r>
      <rPr>
        <b/>
        <sz val="10"/>
        <color theme="1"/>
        <rFont val="Arial Narrow"/>
        <family val="2"/>
        <charset val="238"/>
      </rPr>
      <t>60 g</t>
    </r>
  </si>
  <si>
    <t xml:space="preserve">27. </t>
  </si>
  <si>
    <t>Štučka, sirova, temna, 100 - 120 g</t>
  </si>
  <si>
    <t xml:space="preserve">28. </t>
  </si>
  <si>
    <t>Bombeta ali štručka, kurkumina, 40 - 100 g</t>
  </si>
  <si>
    <t xml:space="preserve">29. </t>
  </si>
  <si>
    <t xml:space="preserve">Bombetka ali štručka, tatarska ajda, 40 - 100 g </t>
  </si>
  <si>
    <t>Štručka, šunka sir, 80 - 100 g</t>
  </si>
  <si>
    <t xml:space="preserve">31. </t>
  </si>
  <si>
    <t>Štručka sojina, 40 - 100 g</t>
  </si>
  <si>
    <t xml:space="preserve">32. </t>
  </si>
  <si>
    <t>Štručka, polnozrnata kamutova, 40 - 100 g</t>
  </si>
  <si>
    <t>Žemlja črna, 80 - 100 g, rezana</t>
  </si>
  <si>
    <t>Bombeta črna 80 g, rezana ali po dogovoru</t>
  </si>
  <si>
    <t>Ciabatta čebulna, 100 g, rezana ali po dogovoru</t>
  </si>
  <si>
    <t>Polnozrnata bombeta 80 g, rezana ali po dogovoru</t>
  </si>
  <si>
    <t xml:space="preserve">30. </t>
  </si>
  <si>
    <t>bio beli kruh, rezan ali po dogovoru, 0,75 - 1 kg</t>
  </si>
  <si>
    <t>bio ajdova štručka. 40 - 100 g</t>
  </si>
  <si>
    <t>bio pica, sir. 100 - 120 g, topla dostava</t>
  </si>
  <si>
    <t>Bio sadni sok, 100 % sadni delež, pakiranje  1 L</t>
  </si>
  <si>
    <t>Bio sadni sok, 100 % sadni delež, pakiranje 0,2 L</t>
  </si>
  <si>
    <t>Bio sadno - zelenjavni sok iz različnih vrst sadja in zelenjave, sadnozelenjavni delež 100 % , 1 L</t>
  </si>
  <si>
    <t>Bio sadno - zelenjavni sok iz različnih vrst sadja in zelenjave, sadnozelenjavni delež 100 % , 0,2 L</t>
  </si>
  <si>
    <t>Sadno žitna rezina, jagoda, 100 g (enakovredno Frutabela MINI)</t>
  </si>
  <si>
    <t xml:space="preserve">Sadno žitna rezina, gozdni sadeži, 100 g (enakovredno Frutabela MINI) </t>
  </si>
  <si>
    <t>Paniran sir, 800 g</t>
  </si>
  <si>
    <t xml:space="preserve">1. </t>
  </si>
  <si>
    <t>100% ananasov sok 0,2 L</t>
  </si>
  <si>
    <t>100% ananasov sok 1 L</t>
  </si>
  <si>
    <t>100% jabolčni sok 0,2 L</t>
  </si>
  <si>
    <t>100% limonin sok 1 L</t>
  </si>
  <si>
    <t>100% motni jabolčni sok z dodanim Ca 0,2 L</t>
  </si>
  <si>
    <t>100% multivitaminski sok iz rdečega sadja 0,2 L</t>
  </si>
  <si>
    <t>100% multivitaminski sok iz rdečega sadja 1 L</t>
  </si>
  <si>
    <t>100% pomarančni sok 0,2 L</t>
  </si>
  <si>
    <t>100% pomarančni sok 1 L</t>
  </si>
  <si>
    <t>100% sadni obrok (enakovredno kot smoothie) 0,25 L okus breskev z dodanimi vlakninami, pakiran v tetrapak embalaži</t>
  </si>
  <si>
    <t>100% sadni obrok  iz grozdja, jagod, banan, jabolk in borovnic, delno iz zgoščenih sadnih sokov, pakiran v tetrapak embalaži, 0,25 L</t>
  </si>
  <si>
    <t>Breskov nektar min. 50% sadni delež breskve 0,2 L</t>
  </si>
  <si>
    <t>Breskov nektar min. 50% sadni delež breskve 1 L</t>
  </si>
  <si>
    <t>Nektar iz breskev in jabolk z min. 80% sadnim deležem brez konz. In ume. sladil 0,2 L</t>
  </si>
  <si>
    <t>Hruškov nektar min. 50% sadni delež 0,2 L</t>
  </si>
  <si>
    <t>Nektar iz jagod, jabolk in grozdja min. 45% sadni delež (od tega min. 30% jagodne kaše) 1L</t>
  </si>
  <si>
    <t>Nektar iz jagod, jabolk in grozdja min. 45% sadni delež (od tega min. 30% jagodne kaše) 0,2 L</t>
  </si>
  <si>
    <t>Nektar iz marelic  in jabolk min. 43% sadni delež (od tega min. 30% marelične kaše) 1 L</t>
  </si>
  <si>
    <t>Nektar iz marelic  in jabolk min. 43% sadni delež (od tega min. 30% marelične kaše) 0,2 L</t>
  </si>
  <si>
    <t>Ribezov nektar min. 25 % sadni delež 0,2 L</t>
  </si>
  <si>
    <t>100 % sadni sirup aronija borovnica 5 L (brez dodanega sladkorja in konzervansov)</t>
  </si>
  <si>
    <t>100% sadni sirup višnja 5 L (brez dodanega sladkorja in konzervansov)</t>
  </si>
  <si>
    <t xml:space="preserve">23. </t>
  </si>
  <si>
    <t>100% sadni sirup jabolko 5 L (brez dodanega sladkorja in konzervansov)</t>
  </si>
  <si>
    <t xml:space="preserve">24. </t>
  </si>
  <si>
    <t>100% sadni sirup bezeg 5 L (brez dodanega sladkorja in konzervansov)</t>
  </si>
  <si>
    <t xml:space="preserve">25. </t>
  </si>
  <si>
    <t>100% sadni sirup jagoda 5 L (brez dodanega sladkorja in konzervansov)</t>
  </si>
  <si>
    <t>Sadno - zelenjavna pijača z manj sladkorja, več vrst, 0,2 L</t>
  </si>
  <si>
    <t>Sadna - zelenjavna pijača z manj sladkorja, več vrst, 1 L</t>
  </si>
  <si>
    <t xml:space="preserve">Voda, 0,5 L </t>
  </si>
  <si>
    <t>bio pirin buhtelj s čokolado, 40 - 100 g</t>
  </si>
  <si>
    <t xml:space="preserve">kos </t>
  </si>
  <si>
    <t>Čaj gozdni sadeži, filter, 1000 g</t>
  </si>
  <si>
    <t>Čaj planinski, filter, 1000 g</t>
  </si>
  <si>
    <t>Čaj šipek - hibiskus, filter1000 g</t>
  </si>
  <si>
    <t>Pašteta jetrna, 27 g/kos</t>
  </si>
  <si>
    <t>SKUPAJ 17. SKLOP</t>
  </si>
  <si>
    <t>SKUPAJ 18. SKLOP</t>
  </si>
  <si>
    <t>Princes krof, 80 g</t>
  </si>
  <si>
    <t>Krof, pirin, 60 g</t>
  </si>
  <si>
    <t>Krof, pirin, 80 g</t>
  </si>
  <si>
    <t>Krof, pirin, 100 g</t>
  </si>
  <si>
    <t xml:space="preserve">Kolaček, tip oreo, 80 g </t>
  </si>
  <si>
    <t>Krof z vanilijevo kremo oblit s čokolado 80 g</t>
  </si>
  <si>
    <t>Krof z vanilijevo kremo oblit s čokolado 100 g</t>
  </si>
  <si>
    <t>Navihanček, čokoladni, 100 g</t>
  </si>
  <si>
    <t>Buhtelj s čokolado 100 g</t>
  </si>
  <si>
    <t>Rogljič s čokolado, 80 g</t>
  </si>
  <si>
    <t>Rogljič s čokolado, 100 g</t>
  </si>
  <si>
    <t>Tuna v kosih, minimalno 70 %, v olivnem olju, v pločevinki 1730 g</t>
  </si>
  <si>
    <t xml:space="preserve">33. </t>
  </si>
  <si>
    <t>Majoneza, brez mlečnih beljakovin in brez konzervansov, 600 g</t>
  </si>
  <si>
    <t>Rižev napitek, pakiranje 1 L</t>
  </si>
  <si>
    <r>
      <rPr>
        <sz val="10"/>
        <rFont val="Arial Narrow"/>
        <family val="2"/>
        <charset val="238"/>
      </rPr>
      <t xml:space="preserve">Kokosov napitek </t>
    </r>
    <r>
      <rPr>
        <b/>
        <sz val="10"/>
        <rFont val="Arial Narrow"/>
        <family val="2"/>
        <charset val="238"/>
      </rPr>
      <t>(kot mleko)</t>
    </r>
    <r>
      <rPr>
        <sz val="10"/>
        <rFont val="Arial Narrow"/>
        <family val="2"/>
        <charset val="238"/>
      </rPr>
      <t>, pakiranje do 0,25 L</t>
    </r>
  </si>
  <si>
    <r>
      <t xml:space="preserve">Musli, hrustljavi,(enakovredno Schar) brez glutena, jajc, mleka, pakiranje do </t>
    </r>
    <r>
      <rPr>
        <b/>
        <sz val="10"/>
        <rFont val="Arial Narrow"/>
        <family val="2"/>
        <charset val="238"/>
      </rPr>
      <t>425 g</t>
    </r>
  </si>
  <si>
    <t xml:space="preserve">Kus kus, 5000g </t>
  </si>
  <si>
    <t>maslo 250 g</t>
  </si>
  <si>
    <t>Ajdov kruh 1 kg, model ali štruca, rezan ali po dogovoru</t>
  </si>
  <si>
    <t>Ovseni kruh 1 kg, model ali štruca, rezan ali po dogovoru</t>
  </si>
  <si>
    <t>Kruh polnozrnati s posipom, 1 kg, model ali štruca, rezan ali po dogovoru</t>
  </si>
  <si>
    <t>Kruh pisan, model ali štruca, 1 kg, rezan ali po dogovoru</t>
  </si>
  <si>
    <t>Kruh z manj soli, model ali štruca, 1 kg, rezan ali po dogovoru</t>
  </si>
  <si>
    <t>Kruh ržen, model ali štruca,  1 kg, rezan ali po dogovoru</t>
  </si>
  <si>
    <t>Kruh polbeli, model ali štruca,  1 kg, rezan ali po dogovoru</t>
  </si>
  <si>
    <t>Kruh koruzni, model ali štruca,  1 kg, rezan ali po dogovoru</t>
  </si>
  <si>
    <t>Kruh, pirin, mešan,  1 kg, rezan ali po dogovoru, model ali štruca</t>
  </si>
  <si>
    <t>Kruh, beli, z manj soli, 1 kg, rezan ali po dogovoru, model ali štruca</t>
  </si>
  <si>
    <t>Kruh, pol beli, z manj soli,  1 kg, rezan ali po dogovoru, model ali štruca</t>
  </si>
  <si>
    <t>Kruh, črni, z manj soli,  1 kg, rezan ali po dogovoru, model ali štruca</t>
  </si>
  <si>
    <t>Kruh, ovseni, z manj soli, 1 kg, rezan ali po dogovoru, model ali štruca</t>
  </si>
  <si>
    <t>Kruh, ajdov, z orehi, 1kg, rezan ali po dogovoru, model ali štruca</t>
  </si>
  <si>
    <t>3. SKLOP : BIO KRUH IN PEKOVSKI IZDELKI</t>
  </si>
  <si>
    <t>bio pol beli kruh, rezan ali po dogovoru,  1kg</t>
  </si>
  <si>
    <t>bio ajdov kruh, rezan ali po dogovoru,  1 kg</t>
  </si>
  <si>
    <t>bio kruh, tatarska ajda, 1kg, rezan ali po dogovoru</t>
  </si>
  <si>
    <t>bio pirin mešan kruh rezan ali po dogovoru, 1 kg</t>
  </si>
  <si>
    <t>bio pšenični polnozrnat kruh rezan ali po dogovoru, 1 kg</t>
  </si>
  <si>
    <t>Presta, neslana, 40 - 60 g</t>
  </si>
  <si>
    <t>Navihanček, marelični,  80 g</t>
  </si>
  <si>
    <t>Osje gnezdo 120 g</t>
  </si>
  <si>
    <t>Navihanček, vanilijev, 80 g</t>
  </si>
  <si>
    <t>Žepek jabolčni 50 g</t>
  </si>
  <si>
    <t>Zavitek jabolčni 120 g</t>
  </si>
  <si>
    <t>Krof z marmelado, 100 g</t>
  </si>
  <si>
    <t>Krof z marmelado, 60 g</t>
  </si>
  <si>
    <t>Navihanček, marelični,  120 g</t>
  </si>
  <si>
    <t>Palčka, temna, borovničeva, 40 -100 g</t>
  </si>
  <si>
    <t>Pizza, kamutova, sir, 100 - 150 g</t>
  </si>
  <si>
    <t>Pizza, kamutova, piščančja prsa, 100 - 150 g</t>
  </si>
  <si>
    <t>Štručka, rustikalna, 80 - 120 g</t>
  </si>
  <si>
    <t>Pleskavice, puranje, 100 - 120 g/kos</t>
  </si>
  <si>
    <t>Pleskavice, piščančje, 100 - 120 g/kos</t>
  </si>
  <si>
    <t>Grozdje belo, brez pečk</t>
  </si>
  <si>
    <t>Grozdje, rdeče - črno, brez pečk</t>
  </si>
  <si>
    <t xml:space="preserve">Potica orehova, narezana na rezine in posamično pakirana, </t>
  </si>
  <si>
    <t>Burger - mešano meso (goveje, svinjsko) 80 - 120g</t>
  </si>
  <si>
    <t>bio koruzni kruh rezan ali po dogovoru, 1kg</t>
  </si>
  <si>
    <t>bio ovseni mešan kruh rezan ali po dogovoru, 1 kg</t>
  </si>
  <si>
    <t>bio bela štručka, 40 - 100 g, rezana ali po dogovoru</t>
  </si>
  <si>
    <t>bio pol bela štručka. 40 - 100 g, rezana ali po dogovoru</t>
  </si>
  <si>
    <t>Orehi, jedrca, pakiranje 2 do 5 kg</t>
  </si>
  <si>
    <t>Lešniki, jedrca, pakiranje od 2 do 5 kg</t>
  </si>
  <si>
    <t>Indijski oreščki, pakiranje od 500 do 1000 g</t>
  </si>
  <si>
    <t>Mandlji, jedrca, pakiranje od 2 do 5 kg</t>
  </si>
  <si>
    <t>Brazilski oreščki, pakiranje od 500 do 1000 g</t>
  </si>
  <si>
    <t>Suhe brusnice, pakiranje od 500 do 1000 g</t>
  </si>
  <si>
    <t>Rozine, pakiranje od 500 do b1000 g</t>
  </si>
  <si>
    <t>Suhe fige, brez konzervansov, razred I, pakiranje od 500 do 1000 g</t>
  </si>
  <si>
    <t>Suhi hruškovi krhlji, brez konzervansov, razred I, pakiranje od 500 do 1000 g</t>
  </si>
  <si>
    <t>Suhi olupljeni jabolčni krhlji, brez konzervansov, razred I, pakiranje od 2 do 5 kg</t>
  </si>
  <si>
    <t>Suhi jabolčni krhlji, brez konzervansov, razred I, pakiranje od 2 do 5 kg</t>
  </si>
  <si>
    <t>Suhe marelice, pakiranje od 2 do 5 kg</t>
  </si>
  <si>
    <t>Suhe slive, brez koščic in konzervansov, razred I, pakiranje od 500 do 1000 g</t>
  </si>
  <si>
    <t>SKUPAJ 19.SKLOP</t>
  </si>
  <si>
    <t>Skuta, pasirana, iz pasteriziranega mleka, 30 do 40% m. m. v suhi snovi, pakiranje 3 do 5 kg</t>
  </si>
  <si>
    <t xml:space="preserve"> 4. SKLOP: MLEKO IN MLEČNI IZDELKI, DEKLARIRANI S CERTIFIKATOM IZBRANA KAKOVOST</t>
  </si>
  <si>
    <t>5. SKLOP: SVEŽA ZELENJAVA IN SADJE, SVEŽA ZELIŠČA</t>
  </si>
  <si>
    <t xml:space="preserve">6. SKLOP: BIO SADNI IN SADNO - ZELENJAVNI SOKOVI </t>
  </si>
  <si>
    <t xml:space="preserve"> 7. SKLOP: DIETNA ŽIVILA</t>
  </si>
  <si>
    <t xml:space="preserve">8. SKLOP: SENDVIČI  </t>
  </si>
  <si>
    <t xml:space="preserve">9. SKLOP: KRUH </t>
  </si>
  <si>
    <t xml:space="preserve"> 10. SKLOP: PEKOVSKO PECIVO </t>
  </si>
  <si>
    <t xml:space="preserve"> 11. SKLOP: PIZZE IN BUREKI, topla dostava </t>
  </si>
  <si>
    <t>12. SKLOP: SLAŠČIČARSKI IZDELKI</t>
  </si>
  <si>
    <t xml:space="preserve">13. SKLOP: OSTALO PREHRAMBENO BLAGO </t>
  </si>
  <si>
    <t xml:space="preserve"> 14. SKLOP: ZAMRZNJENI IZDELKI</t>
  </si>
  <si>
    <t xml:space="preserve"> 15. SKLOP: EKOLOŠKA ŽIVILA</t>
  </si>
  <si>
    <t>16. SKLOP: SADNO ŽITNE REZINE</t>
  </si>
  <si>
    <t xml:space="preserve"> 17. SKLOP: SADNI SOKOVI, NAPITKI IN SIRUPI</t>
  </si>
  <si>
    <t xml:space="preserve"> 18. SKLOP: SUHO SADJE IN OREŠČKI</t>
  </si>
  <si>
    <r>
      <t xml:space="preserve">V </t>
    </r>
    <r>
      <rPr>
        <b/>
        <sz val="10"/>
        <rFont val="Arial Narrow"/>
        <family val="2"/>
        <charset val="238"/>
      </rPr>
      <t>stolpec 10</t>
    </r>
    <r>
      <rPr>
        <sz val="10"/>
        <rFont val="Arial Narrow"/>
        <family val="2"/>
        <charset val="238"/>
      </rPr>
      <t xml:space="preserve"> ponudnik v posamezno celico vnese vrednost "1" za živila, ki so uvrščena v shemo kakovosti (ekološka živila in živila iz drugih shem kakovosti iz 3. točke III. poglavja dokumenta v zvezi z oddajo javnega naročila). Ponudnik stolpca ne izpolnjuje za sklope, kjer je takšna kakovost že zahtevana kot pogoj. </t>
    </r>
    <r>
      <rPr>
        <b/>
        <sz val="10"/>
        <color rgb="FFFF0000"/>
        <rFont val="Arial Narrow"/>
        <family val="2"/>
        <charset val="238"/>
      </rPr>
      <t xml:space="preserve">Ponudnik, ki v stolpcu 10 navede, da  ponuja živila iz shem kakovosti, je dolžan v primeru izbora dobaviti živila enake kakovosti ter predložiti ustrezen certifikat. </t>
    </r>
  </si>
  <si>
    <r>
      <t xml:space="preserve">V </t>
    </r>
    <r>
      <rPr>
        <b/>
        <sz val="10"/>
        <rFont val="Arial Narrow"/>
        <family val="2"/>
        <charset val="238"/>
      </rPr>
      <t>stolpec 6</t>
    </r>
    <r>
      <rPr>
        <sz val="10"/>
        <rFont val="Arial Narrow"/>
        <family val="2"/>
        <charset val="238"/>
      </rPr>
      <t xml:space="preserve"> se vpiše cena v EUR za ponujeno blago, izračunana na zahtevano enoto mere, ki je navedena v stolpcu 4.Naročnik bo upošteval vrednost vpisane cene na enoto, zaokrožene na štiri decimalna mesta.</t>
    </r>
  </si>
  <si>
    <r>
      <t xml:space="preserve">V </t>
    </r>
    <r>
      <rPr>
        <b/>
        <sz val="10"/>
        <rFont val="Arial Narrow"/>
        <family val="2"/>
        <charset val="238"/>
      </rPr>
      <t>stolpec 6</t>
    </r>
    <r>
      <rPr>
        <sz val="10"/>
        <rFont val="Arial Narrow"/>
        <family val="2"/>
        <charset val="238"/>
      </rPr>
      <t xml:space="preserve"> se vpiše cena v EUR za ponujeno blago, izračunana na zahtevano enoto mere, ki je navedena v stolpcu 4. Naročnik bo upošteval vrednost vpisane cene na enoto, zaokrožene na štiri decimalna mesta.</t>
    </r>
  </si>
  <si>
    <r>
      <t xml:space="preserve">Naročnik bo upošteval vrednost vpisane cene na enoto, zaokrožene na štiri decimalna mesta.V </t>
    </r>
    <r>
      <rPr>
        <b/>
        <sz val="10"/>
        <rFont val="Arial Narrow"/>
        <family val="2"/>
        <charset val="238"/>
      </rPr>
      <t>stolpec 6</t>
    </r>
    <r>
      <rPr>
        <sz val="10"/>
        <rFont val="Arial Narrow"/>
        <family val="2"/>
        <charset val="238"/>
      </rPr>
      <t xml:space="preserve"> se vpiše cena v EUR za ponujeno blago, izračunana na zahtevano enoto mere, ki je navedena v stolpcu 4.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</si>
</sst>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#,##0.00\ [$€-1]"/>
    <numFmt numFmtId="165" formatCode="#,##0.0000"/>
    <numFmt numFmtId="166" formatCode="0.0000"/>
    <numFmt numFmtId="167" formatCode="#,##0.0000_ ;\-#,##0.0000\ "/>
  </numFmts>
  <fonts count="27" x14ac:knownFonts="1">
    <font>
      <sz val="11"/>
      <color theme="1"/>
      <name val="Calibri"/>
      <family val="2"/>
      <charset val="238"/>
      <scheme val="minor"/>
    </font>
    <font>
      <sz val="10"/>
      <color theme="1"/>
      <name val="Arial Narrow"/>
      <family val="2"/>
      <charset val="238"/>
    </font>
    <font>
      <b/>
      <sz val="11"/>
      <color theme="1"/>
      <name val="Arial Narrow"/>
      <family val="2"/>
      <charset val="238"/>
    </font>
    <font>
      <sz val="10"/>
      <name val="Arial"/>
      <family val="2"/>
      <charset val="238"/>
    </font>
    <font>
      <sz val="10"/>
      <color indexed="8"/>
      <name val="Arial Narrow"/>
      <family val="2"/>
      <charset val="238"/>
    </font>
    <font>
      <b/>
      <sz val="10"/>
      <color theme="1"/>
      <name val="Arial Narrow"/>
      <family val="2"/>
      <charset val="238"/>
    </font>
    <font>
      <b/>
      <sz val="10"/>
      <name val="Arial Narrow"/>
      <family val="2"/>
      <charset val="238"/>
    </font>
    <font>
      <sz val="10"/>
      <color rgb="FF000000"/>
      <name val="Arial Narrow"/>
      <family val="2"/>
      <charset val="238"/>
    </font>
    <font>
      <sz val="11"/>
      <color theme="1"/>
      <name val="Calibri"/>
      <family val="2"/>
      <charset val="238"/>
    </font>
    <font>
      <b/>
      <sz val="11"/>
      <color rgb="FF000000"/>
      <name val="Arial Narrow"/>
      <family val="2"/>
      <charset val="238"/>
    </font>
    <font>
      <b/>
      <sz val="10"/>
      <color rgb="FF000000"/>
      <name val="Arial Narrow"/>
      <family val="2"/>
      <charset val="238"/>
    </font>
    <font>
      <sz val="9"/>
      <name val="Arial Narrow"/>
      <family val="2"/>
      <charset val="238"/>
    </font>
    <font>
      <sz val="10"/>
      <name val="Arial Narrow"/>
      <family val="2"/>
      <charset val="238"/>
    </font>
    <font>
      <sz val="4"/>
      <color theme="1"/>
      <name val="Calibri"/>
      <family val="2"/>
      <charset val="238"/>
      <scheme val="minor"/>
    </font>
    <font>
      <sz val="6"/>
      <color theme="1"/>
      <name val="Arial Narrow"/>
      <family val="2"/>
      <charset val="238"/>
    </font>
    <font>
      <sz val="7"/>
      <color theme="1"/>
      <name val="Calibri"/>
      <family val="2"/>
      <charset val="238"/>
      <scheme val="minor"/>
    </font>
    <font>
      <b/>
      <sz val="7"/>
      <name val="Arial Narrow"/>
      <family val="2"/>
      <charset val="238"/>
    </font>
    <font>
      <b/>
      <u/>
      <sz val="10"/>
      <name val="Arial Narrow"/>
      <family val="2"/>
      <charset val="238"/>
    </font>
    <font>
      <b/>
      <sz val="11"/>
      <name val="Arial Narrow"/>
      <family val="2"/>
      <charset val="238"/>
    </font>
    <font>
      <strike/>
      <sz val="10"/>
      <color theme="1"/>
      <name val="Arial Narrow"/>
      <family val="2"/>
      <charset val="238"/>
    </font>
    <font>
      <b/>
      <sz val="9"/>
      <name val="Arial Narrow"/>
      <family val="2"/>
      <charset val="238"/>
    </font>
    <font>
      <sz val="9"/>
      <color theme="1" tint="4.9989318521683403E-2"/>
      <name val="Arial Narrow"/>
      <family val="2"/>
      <charset val="238"/>
    </font>
    <font>
      <sz val="11"/>
      <color rgb="FF006100"/>
      <name val="Calibri"/>
      <family val="2"/>
      <charset val="238"/>
      <scheme val="minor"/>
    </font>
    <font>
      <b/>
      <sz val="9"/>
      <name val="Arial"/>
      <family val="2"/>
      <charset val="238"/>
    </font>
    <font>
      <b/>
      <sz val="11"/>
      <color theme="1"/>
      <name val="Calibri"/>
      <family val="2"/>
      <charset val="238"/>
      <scheme val="minor"/>
    </font>
    <font>
      <sz val="11"/>
      <color theme="1"/>
      <name val="Arial Narrow"/>
      <family val="2"/>
      <charset val="238"/>
    </font>
    <font>
      <b/>
      <sz val="10"/>
      <color rgb="FFFF0000"/>
      <name val="Arial Narrow"/>
      <family val="2"/>
      <charset val="238"/>
    </font>
  </fonts>
  <fills count="10">
    <fill>
      <patternFill patternType="none"/>
    </fill>
    <fill>
      <patternFill patternType="gray125"/>
    </fill>
    <fill>
      <patternFill patternType="solid">
        <fgColor rgb="FF99CC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99CC00"/>
        <bgColor rgb="FF000000"/>
      </patternFill>
    </fill>
    <fill>
      <patternFill patternType="solid">
        <fgColor rgb="FFFFFFFF"/>
        <bgColor rgb="FF000000"/>
      </patternFill>
    </fill>
    <fill>
      <patternFill patternType="solid">
        <fgColor rgb="FF92D05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C6EFCE"/>
      </patternFill>
    </fill>
    <fill>
      <patternFill patternType="solid">
        <fgColor indexed="5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3" fillId="0" borderId="0"/>
    <xf numFmtId="0" fontId="22" fillId="8" borderId="0" applyNumberFormat="0" applyBorder="0" applyAlignment="0" applyProtection="0"/>
  </cellStyleXfs>
  <cellXfs count="164">
    <xf numFmtId="0" fontId="0" fillId="0" borderId="0" xfId="0"/>
    <xf numFmtId="0" fontId="1" fillId="0" borderId="0" xfId="0" applyFont="1"/>
    <xf numFmtId="0" fontId="0" fillId="0" borderId="0" xfId="0" applyAlignment="1">
      <alignment wrapText="1"/>
    </xf>
    <xf numFmtId="0" fontId="0" fillId="0" borderId="0" xfId="0" applyAlignment="1">
      <alignment horizontal="center" vertical="center"/>
    </xf>
    <xf numFmtId="0" fontId="1" fillId="0" borderId="1" xfId="0" applyFont="1" applyBorder="1" applyAlignment="1">
      <alignment horizontal="justify" vertical="center" wrapText="1"/>
    </xf>
    <xf numFmtId="0" fontId="1" fillId="0" borderId="1" xfId="0" applyNumberFormat="1" applyFont="1" applyBorder="1" applyAlignment="1">
      <alignment horizontal="center"/>
    </xf>
    <xf numFmtId="164" fontId="1" fillId="0" borderId="1" xfId="0" applyNumberFormat="1" applyFont="1" applyBorder="1" applyAlignment="1">
      <alignment horizontal="center"/>
    </xf>
    <xf numFmtId="4" fontId="1" fillId="3" borderId="1" xfId="0" applyNumberFormat="1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justify" vertical="center" wrapText="1"/>
    </xf>
    <xf numFmtId="3" fontId="6" fillId="0" borderId="1" xfId="0" quotePrefix="1" applyNumberFormat="1" applyFont="1" applyBorder="1" applyAlignment="1">
      <alignment horizontal="center" vertical="center"/>
    </xf>
    <xf numFmtId="4" fontId="5" fillId="3" borderId="1" xfId="0" applyNumberFormat="1" applyFont="1" applyFill="1" applyBorder="1" applyAlignment="1">
      <alignment horizontal="center" vertical="center" wrapText="1"/>
    </xf>
    <xf numFmtId="0" fontId="8" fillId="0" borderId="0" xfId="0" applyFont="1" applyFill="1" applyBorder="1"/>
    <xf numFmtId="0" fontId="8" fillId="0" borderId="0" xfId="0" applyFont="1" applyFill="1" applyBorder="1" applyAlignment="1">
      <alignment wrapText="1"/>
    </xf>
    <xf numFmtId="0" fontId="8" fillId="0" borderId="0" xfId="0" applyFont="1" applyFill="1" applyBorder="1" applyAlignment="1">
      <alignment horizontal="center" vertical="center"/>
    </xf>
    <xf numFmtId="0" fontId="7" fillId="0" borderId="1" xfId="0" applyFont="1" applyFill="1" applyBorder="1" applyAlignment="1">
      <alignment horizontal="justify" vertical="center" wrapText="1"/>
    </xf>
    <xf numFmtId="0" fontId="7" fillId="0" borderId="1" xfId="0" applyNumberFormat="1" applyFont="1" applyFill="1" applyBorder="1" applyAlignment="1">
      <alignment horizontal="center"/>
    </xf>
    <xf numFmtId="0" fontId="10" fillId="0" borderId="1" xfId="0" applyFont="1" applyFill="1" applyBorder="1" applyAlignment="1">
      <alignment horizontal="justify" vertical="center" wrapText="1"/>
    </xf>
    <xf numFmtId="3" fontId="6" fillId="0" borderId="1" xfId="0" quotePrefix="1" applyNumberFormat="1" applyFont="1" applyFill="1" applyBorder="1" applyAlignment="1">
      <alignment horizontal="center" vertical="center"/>
    </xf>
    <xf numFmtId="4" fontId="10" fillId="5" borderId="1" xfId="0" applyNumberFormat="1" applyFont="1" applyFill="1" applyBorder="1" applyAlignment="1">
      <alignment horizontal="center" vertical="center" wrapText="1"/>
    </xf>
    <xf numFmtId="1" fontId="10" fillId="5" borderId="1" xfId="0" applyNumberFormat="1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wrapText="1"/>
    </xf>
    <xf numFmtId="0" fontId="4" fillId="0" borderId="1" xfId="0" applyFont="1" applyFill="1" applyBorder="1" applyAlignment="1">
      <alignment horizontal="justify" vertical="top"/>
    </xf>
    <xf numFmtId="3" fontId="5" fillId="3" borderId="1" xfId="0" applyNumberFormat="1" applyFont="1" applyFill="1" applyBorder="1" applyAlignment="1">
      <alignment horizontal="center" vertical="center" wrapText="1"/>
    </xf>
    <xf numFmtId="0" fontId="1" fillId="0" borderId="1" xfId="0" applyFont="1" applyBorder="1"/>
    <xf numFmtId="0" fontId="1" fillId="0" borderId="1" xfId="0" applyFont="1" applyBorder="1" applyAlignment="1">
      <alignment wrapText="1"/>
    </xf>
    <xf numFmtId="164" fontId="1" fillId="0" borderId="1" xfId="0" applyNumberFormat="1" applyFont="1" applyFill="1" applyBorder="1" applyAlignment="1">
      <alignment horizontal="center"/>
    </xf>
    <xf numFmtId="0" fontId="1" fillId="0" borderId="1" xfId="0" applyFont="1" applyFill="1" applyBorder="1" applyAlignment="1">
      <alignment horizontal="justify" vertical="center" wrapText="1"/>
    </xf>
    <xf numFmtId="0" fontId="1" fillId="0" borderId="1" xfId="0" applyFont="1" applyFill="1" applyBorder="1" applyAlignment="1">
      <alignment wrapText="1"/>
    </xf>
    <xf numFmtId="0" fontId="1" fillId="0" borderId="1" xfId="0" applyNumberFormat="1" applyFont="1" applyFill="1" applyBorder="1" applyAlignment="1">
      <alignment horizontal="center"/>
    </xf>
    <xf numFmtId="4" fontId="1" fillId="0" borderId="1" xfId="0" applyNumberFormat="1" applyFont="1" applyFill="1" applyBorder="1" applyAlignment="1">
      <alignment horizontal="center" vertical="center" wrapText="1"/>
    </xf>
    <xf numFmtId="0" fontId="12" fillId="0" borderId="1" xfId="0" applyFont="1" applyFill="1" applyBorder="1" applyAlignment="1">
      <alignment wrapText="1"/>
    </xf>
    <xf numFmtId="164" fontId="12" fillId="0" borderId="1" xfId="0" applyNumberFormat="1" applyFont="1" applyFill="1" applyBorder="1" applyAlignment="1">
      <alignment horizontal="center"/>
    </xf>
    <xf numFmtId="0" fontId="1" fillId="0" borderId="1" xfId="0" applyFont="1" applyFill="1" applyBorder="1"/>
    <xf numFmtId="0" fontId="12" fillId="0" borderId="1" xfId="0" applyFont="1" applyFill="1" applyBorder="1" applyAlignment="1">
      <alignment horizontal="center"/>
    </xf>
    <xf numFmtId="4" fontId="0" fillId="0" borderId="0" xfId="0" applyNumberFormat="1"/>
    <xf numFmtId="4" fontId="7" fillId="0" borderId="1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1" fillId="0" borderId="1" xfId="0" applyFont="1" applyFill="1" applyBorder="1" applyAlignment="1" applyProtection="1">
      <alignment horizontal="left" vertical="center" wrapText="1"/>
    </xf>
    <xf numFmtId="0" fontId="1" fillId="0" borderId="1" xfId="0" applyNumberFormat="1" applyFont="1" applyFill="1" applyBorder="1" applyAlignment="1">
      <alignment horizontal="center" wrapText="1"/>
    </xf>
    <xf numFmtId="164" fontId="1" fillId="0" borderId="1" xfId="0" applyNumberFormat="1" applyFont="1" applyFill="1" applyBorder="1" applyAlignment="1">
      <alignment horizontal="center" wrapText="1"/>
    </xf>
    <xf numFmtId="0" fontId="12" fillId="0" borderId="1" xfId="0" applyFont="1" applyFill="1" applyBorder="1" applyAlignment="1" applyProtection="1">
      <alignment horizontal="left" vertical="center" wrapText="1"/>
    </xf>
    <xf numFmtId="4" fontId="5" fillId="0" borderId="1" xfId="0" applyNumberFormat="1" applyFont="1" applyFill="1" applyBorder="1" applyAlignment="1">
      <alignment horizontal="center"/>
    </xf>
    <xf numFmtId="3" fontId="5" fillId="0" borderId="1" xfId="0" applyNumberFormat="1" applyFont="1" applyFill="1" applyBorder="1" applyAlignment="1">
      <alignment horizontal="center"/>
    </xf>
    <xf numFmtId="0" fontId="5" fillId="0" borderId="1" xfId="0" applyFont="1" applyFill="1" applyBorder="1"/>
    <xf numFmtId="0" fontId="5" fillId="0" borderId="1" xfId="0" applyFont="1" applyFill="1" applyBorder="1" applyAlignment="1">
      <alignment wrapText="1"/>
    </xf>
    <xf numFmtId="0" fontId="13" fillId="0" borderId="0" xfId="0" applyFont="1" applyProtection="1"/>
    <xf numFmtId="0" fontId="1" fillId="0" borderId="0" xfId="0" applyFont="1" applyAlignment="1" applyProtection="1">
      <protection locked="0"/>
    </xf>
    <xf numFmtId="0" fontId="1" fillId="0" borderId="0" xfId="0" applyFont="1" applyAlignment="1" applyProtection="1"/>
    <xf numFmtId="0" fontId="1" fillId="0" borderId="0" xfId="0" applyFont="1" applyProtection="1"/>
    <xf numFmtId="0" fontId="14" fillId="0" borderId="0" xfId="0" applyFont="1" applyProtection="1"/>
    <xf numFmtId="0" fontId="14" fillId="0" borderId="0" xfId="0" applyFont="1" applyAlignment="1" applyProtection="1"/>
    <xf numFmtId="0" fontId="0" fillId="0" borderId="0" xfId="0" applyProtection="1"/>
    <xf numFmtId="0" fontId="1" fillId="0" borderId="0" xfId="0" applyFont="1" applyAlignment="1" applyProtection="1">
      <alignment horizontal="left" vertical="center"/>
      <protection locked="0"/>
    </xf>
    <xf numFmtId="0" fontId="15" fillId="0" borderId="0" xfId="0" applyFont="1" applyProtection="1"/>
    <xf numFmtId="0" fontId="16" fillId="6" borderId="1" xfId="1" applyFont="1" applyFill="1" applyBorder="1" applyAlignment="1" applyProtection="1">
      <alignment horizontal="center" vertical="center" wrapText="1"/>
    </xf>
    <xf numFmtId="3" fontId="16" fillId="6" borderId="1" xfId="1" applyNumberFormat="1" applyFont="1" applyFill="1" applyBorder="1" applyAlignment="1" applyProtection="1">
      <alignment horizontal="center" vertical="center" wrapText="1"/>
    </xf>
    <xf numFmtId="4" fontId="16" fillId="6" borderId="1" xfId="1" applyNumberFormat="1" applyFont="1" applyFill="1" applyBorder="1" applyAlignment="1" applyProtection="1">
      <alignment horizontal="center" vertical="center" wrapText="1"/>
    </xf>
    <xf numFmtId="0" fontId="1" fillId="0" borderId="1" xfId="0" applyFont="1" applyFill="1" applyBorder="1" applyAlignment="1" applyProtection="1">
      <alignment horizontal="left" vertical="center" wrapText="1"/>
    </xf>
    <xf numFmtId="0" fontId="12" fillId="0" borderId="0" xfId="0" applyFont="1"/>
    <xf numFmtId="0" fontId="12" fillId="0" borderId="0" xfId="0" applyFont="1" applyAlignment="1">
      <alignment vertical="center" wrapText="1"/>
    </xf>
    <xf numFmtId="0" fontId="12" fillId="0" borderId="0" xfId="0" applyFont="1" applyAlignment="1">
      <alignment horizontal="left" vertical="center" wrapText="1"/>
    </xf>
    <xf numFmtId="0" fontId="6" fillId="0" borderId="0" xfId="0" applyFont="1" applyProtection="1">
      <protection locked="0"/>
    </xf>
    <xf numFmtId="0" fontId="6" fillId="0" borderId="0" xfId="0" applyFont="1" applyAlignment="1" applyProtection="1">
      <alignment horizontal="left"/>
      <protection locked="0"/>
    </xf>
    <xf numFmtId="0" fontId="6" fillId="0" borderId="0" xfId="0" applyNumberFormat="1" applyFont="1" applyProtection="1">
      <protection locked="0"/>
    </xf>
    <xf numFmtId="0" fontId="12" fillId="0" borderId="0" xfId="0" applyFont="1" applyAlignment="1">
      <alignment wrapText="1"/>
    </xf>
    <xf numFmtId="0" fontId="0" fillId="0" borderId="0" xfId="0" applyAlignment="1">
      <alignment vertical="center" wrapText="1"/>
    </xf>
    <xf numFmtId="0" fontId="12" fillId="0" borderId="0" xfId="0" applyFont="1" applyAlignment="1">
      <alignment horizontal="left" wrapText="1"/>
    </xf>
    <xf numFmtId="0" fontId="12" fillId="0" borderId="0" xfId="0" applyNumberFormat="1" applyFont="1" applyAlignment="1">
      <alignment wrapText="1"/>
    </xf>
    <xf numFmtId="4" fontId="7" fillId="7" borderId="1" xfId="0" applyNumberFormat="1" applyFont="1" applyFill="1" applyBorder="1" applyAlignment="1" applyProtection="1">
      <alignment horizontal="center" vertical="center" wrapText="1"/>
      <protection locked="0"/>
    </xf>
    <xf numFmtId="165" fontId="7" fillId="7" borderId="1" xfId="0" applyNumberFormat="1" applyFont="1" applyFill="1" applyBorder="1" applyAlignment="1" applyProtection="1">
      <alignment horizontal="center" vertical="center" wrapText="1"/>
      <protection locked="0"/>
    </xf>
    <xf numFmtId="0" fontId="12" fillId="0" borderId="1" xfId="0" applyFont="1" applyBorder="1" applyAlignment="1" applyProtection="1">
      <alignment vertical="center" wrapText="1"/>
    </xf>
    <xf numFmtId="0" fontId="1" fillId="0" borderId="1" xfId="0" applyFont="1" applyBorder="1" applyAlignment="1" applyProtection="1">
      <alignment vertical="center" wrapText="1"/>
    </xf>
    <xf numFmtId="4" fontId="1" fillId="7" borderId="1" xfId="0" applyNumberFormat="1" applyFont="1" applyFill="1" applyBorder="1" applyAlignment="1" applyProtection="1">
      <alignment horizontal="center" vertical="center" wrapText="1"/>
      <protection locked="0"/>
    </xf>
    <xf numFmtId="165" fontId="1" fillId="7" borderId="1" xfId="0" applyNumberFormat="1" applyFont="1" applyFill="1" applyBorder="1" applyAlignment="1" applyProtection="1">
      <alignment horizontal="center" vertical="center" wrapText="1"/>
      <protection locked="0"/>
    </xf>
    <xf numFmtId="2" fontId="1" fillId="0" borderId="1" xfId="0" applyNumberFormat="1" applyFont="1" applyBorder="1"/>
    <xf numFmtId="2" fontId="5" fillId="0" borderId="1" xfId="0" applyNumberFormat="1" applyFont="1" applyBorder="1"/>
    <xf numFmtId="0" fontId="5" fillId="0" borderId="1" xfId="0" applyFont="1" applyBorder="1"/>
    <xf numFmtId="1" fontId="7" fillId="7" borderId="1" xfId="0" applyNumberFormat="1" applyFont="1" applyFill="1" applyBorder="1" applyAlignment="1" applyProtection="1">
      <alignment horizontal="center" vertical="center" wrapText="1"/>
      <protection locked="0"/>
    </xf>
    <xf numFmtId="4" fontId="6" fillId="0" borderId="1" xfId="0" quotePrefix="1" applyNumberFormat="1" applyFont="1" applyBorder="1" applyAlignment="1">
      <alignment horizontal="center" vertical="center"/>
    </xf>
    <xf numFmtId="0" fontId="1" fillId="0" borderId="0" xfId="0" applyFont="1" applyAlignment="1" applyProtection="1">
      <alignment vertical="center"/>
      <protection locked="0"/>
    </xf>
    <xf numFmtId="3" fontId="1" fillId="0" borderId="1" xfId="0" applyNumberFormat="1" applyFont="1" applyFill="1" applyBorder="1" applyAlignment="1">
      <alignment horizontal="center"/>
    </xf>
    <xf numFmtId="3" fontId="12" fillId="0" borderId="1" xfId="0" applyNumberFormat="1" applyFont="1" applyFill="1" applyBorder="1" applyAlignment="1">
      <alignment horizontal="center"/>
    </xf>
    <xf numFmtId="165" fontId="1" fillId="7" borderId="1" xfId="0" applyNumberFormat="1" applyFont="1" applyFill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center"/>
    </xf>
    <xf numFmtId="4" fontId="1" fillId="7" borderId="1" xfId="0" applyNumberFormat="1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left" wrapText="1"/>
    </xf>
    <xf numFmtId="0" fontId="12" fillId="0" borderId="0" xfId="0" applyFont="1" applyAlignment="1">
      <alignment horizontal="left" wrapText="1"/>
    </xf>
    <xf numFmtId="0" fontId="0" fillId="0" borderId="0" xfId="0" applyAlignment="1">
      <alignment vertical="center" wrapText="1"/>
    </xf>
    <xf numFmtId="164" fontId="7" fillId="0" borderId="1" xfId="0" applyNumberFormat="1" applyFont="1" applyFill="1" applyBorder="1" applyAlignment="1">
      <alignment horizontal="center"/>
    </xf>
    <xf numFmtId="0" fontId="1" fillId="7" borderId="1" xfId="0" applyFont="1" applyFill="1" applyBorder="1"/>
    <xf numFmtId="166" fontId="1" fillId="7" borderId="1" xfId="0" applyNumberFormat="1" applyFont="1" applyFill="1" applyBorder="1"/>
    <xf numFmtId="4" fontId="12" fillId="7" borderId="1" xfId="0" applyNumberFormat="1" applyFont="1" applyFill="1" applyBorder="1" applyAlignment="1" applyProtection="1">
      <alignment horizontal="center" vertical="center" wrapText="1"/>
      <protection locked="0"/>
    </xf>
    <xf numFmtId="165" fontId="12" fillId="7" borderId="1" xfId="0" applyNumberFormat="1" applyFont="1" applyFill="1" applyBorder="1" applyAlignment="1" applyProtection="1">
      <alignment horizontal="center" vertical="center" wrapText="1"/>
      <protection locked="0"/>
    </xf>
    <xf numFmtId="3" fontId="6" fillId="7" borderId="1" xfId="0" quotePrefix="1" applyNumberFormat="1" applyFont="1" applyFill="1" applyBorder="1" applyAlignment="1" applyProtection="1">
      <alignment horizontal="center" vertical="center"/>
      <protection locked="0"/>
    </xf>
    <xf numFmtId="0" fontId="0" fillId="0" borderId="0" xfId="0"/>
    <xf numFmtId="0" fontId="0" fillId="0" borderId="0" xfId="0" applyAlignment="1">
      <alignment wrapText="1"/>
    </xf>
    <xf numFmtId="0" fontId="0" fillId="0" borderId="0" xfId="0" applyAlignment="1">
      <alignment horizontal="center" vertical="center"/>
    </xf>
    <xf numFmtId="0" fontId="16" fillId="6" borderId="1" xfId="1" applyFont="1" applyFill="1" applyBorder="1" applyAlignment="1" applyProtection="1">
      <alignment horizontal="center" vertical="center" wrapText="1"/>
    </xf>
    <xf numFmtId="3" fontId="16" fillId="6" borderId="1" xfId="1" applyNumberFormat="1" applyFont="1" applyFill="1" applyBorder="1" applyAlignment="1" applyProtection="1">
      <alignment horizontal="center" vertical="center" wrapText="1"/>
    </xf>
    <xf numFmtId="4" fontId="16" fillId="6" borderId="1" xfId="1" applyNumberFormat="1" applyFont="1" applyFill="1" applyBorder="1" applyAlignment="1" applyProtection="1">
      <alignment horizontal="center" vertical="center" wrapText="1"/>
    </xf>
    <xf numFmtId="0" fontId="1" fillId="0" borderId="1" xfId="0" applyFont="1" applyFill="1" applyBorder="1" applyAlignment="1">
      <alignment horizontal="justify" vertical="center" wrapText="1"/>
    </xf>
    <xf numFmtId="0" fontId="1" fillId="0" borderId="1" xfId="0" applyFont="1" applyFill="1" applyBorder="1" applyAlignment="1">
      <alignment horizontal="center" wrapText="1"/>
    </xf>
    <xf numFmtId="4" fontId="1" fillId="7" borderId="1" xfId="0" applyNumberFormat="1" applyFont="1" applyFill="1" applyBorder="1" applyAlignment="1" applyProtection="1">
      <alignment horizontal="center" vertical="center" wrapText="1"/>
      <protection locked="0"/>
    </xf>
    <xf numFmtId="165" fontId="1" fillId="7" borderId="1" xfId="0" applyNumberFormat="1" applyFont="1" applyFill="1" applyBorder="1" applyAlignment="1" applyProtection="1">
      <alignment horizontal="center" vertical="center" wrapText="1"/>
      <protection locked="0"/>
    </xf>
    <xf numFmtId="4" fontId="1" fillId="0" borderId="1" xfId="0" applyNumberFormat="1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justify" vertical="center" wrapText="1"/>
    </xf>
    <xf numFmtId="3" fontId="6" fillId="0" borderId="1" xfId="0" quotePrefix="1" applyNumberFormat="1" applyFont="1" applyBorder="1" applyAlignment="1">
      <alignment horizontal="center" vertical="center"/>
    </xf>
    <xf numFmtId="4" fontId="5" fillId="3" borderId="1" xfId="0" applyNumberFormat="1" applyFont="1" applyFill="1" applyBorder="1" applyAlignment="1">
      <alignment horizontal="center" vertical="center" wrapText="1"/>
    </xf>
    <xf numFmtId="0" fontId="12" fillId="0" borderId="0" xfId="0" applyFont="1"/>
    <xf numFmtId="0" fontId="12" fillId="0" borderId="0" xfId="0" applyFont="1" applyAlignment="1">
      <alignment wrapText="1"/>
    </xf>
    <xf numFmtId="0" fontId="12" fillId="0" borderId="0" xfId="0" applyFont="1" applyAlignment="1">
      <alignment vertical="center" wrapText="1"/>
    </xf>
    <xf numFmtId="0" fontId="0" fillId="0" borderId="0" xfId="0" applyAlignment="1">
      <alignment vertical="center" wrapText="1"/>
    </xf>
    <xf numFmtId="0" fontId="12" fillId="0" borderId="0" xfId="0" applyFont="1" applyAlignment="1">
      <alignment horizontal="left" wrapText="1"/>
    </xf>
    <xf numFmtId="0" fontId="12" fillId="0" borderId="0" xfId="0" applyNumberFormat="1" applyFont="1" applyAlignment="1">
      <alignment wrapText="1"/>
    </xf>
    <xf numFmtId="0" fontId="6" fillId="0" borderId="0" xfId="0" applyFont="1" applyProtection="1">
      <protection locked="0"/>
    </xf>
    <xf numFmtId="0" fontId="6" fillId="0" borderId="0" xfId="0" applyFont="1" applyAlignment="1" applyProtection="1">
      <alignment horizontal="left"/>
      <protection locked="0"/>
    </xf>
    <xf numFmtId="0" fontId="6" fillId="0" borderId="0" xfId="0" applyNumberFormat="1" applyFont="1" applyProtection="1">
      <protection locked="0"/>
    </xf>
    <xf numFmtId="0" fontId="21" fillId="0" borderId="1" xfId="0" applyFont="1" applyFill="1" applyBorder="1" applyAlignment="1" applyProtection="1">
      <alignment horizontal="left" vertical="center" wrapText="1"/>
    </xf>
    <xf numFmtId="3" fontId="1" fillId="0" borderId="1" xfId="0" applyNumberFormat="1" applyFont="1" applyFill="1" applyBorder="1" applyAlignment="1">
      <alignment horizontal="center" wrapText="1"/>
    </xf>
    <xf numFmtId="0" fontId="0" fillId="0" borderId="0" xfId="0" applyAlignment="1">
      <alignment wrapText="1"/>
    </xf>
    <xf numFmtId="0" fontId="1" fillId="0" borderId="1" xfId="0" applyFont="1" applyBorder="1" applyAlignment="1">
      <alignment horizontal="center"/>
    </xf>
    <xf numFmtId="0" fontId="1" fillId="0" borderId="2" xfId="0" applyFont="1" applyBorder="1" applyAlignment="1">
      <alignment horizontal="justify" vertical="center" wrapText="1"/>
    </xf>
    <xf numFmtId="0" fontId="12" fillId="0" borderId="2" xfId="0" applyFont="1" applyBorder="1" applyAlignment="1">
      <alignment horizontal="center" vertical="center"/>
    </xf>
    <xf numFmtId="0" fontId="6" fillId="0" borderId="1" xfId="0" applyFont="1" applyBorder="1" applyAlignment="1">
      <alignment vertical="center" wrapText="1"/>
    </xf>
    <xf numFmtId="4" fontId="6" fillId="0" borderId="1" xfId="0" quotePrefix="1" applyNumberFormat="1" applyFont="1" applyFill="1" applyBorder="1" applyAlignment="1">
      <alignment horizontal="center" vertical="center"/>
    </xf>
    <xf numFmtId="0" fontId="0" fillId="0" borderId="1" xfId="0" applyBorder="1"/>
    <xf numFmtId="0" fontId="0" fillId="0" borderId="1" xfId="0" applyBorder="1" applyAlignment="1">
      <alignment horizontal="center"/>
    </xf>
    <xf numFmtId="0" fontId="25" fillId="0" borderId="1" xfId="0" applyFont="1" applyBorder="1"/>
    <xf numFmtId="0" fontId="2" fillId="0" borderId="1" xfId="0" applyFont="1" applyBorder="1"/>
    <xf numFmtId="0" fontId="25" fillId="0" borderId="1" xfId="0" applyFont="1" applyBorder="1" applyAlignment="1">
      <alignment horizontal="center"/>
    </xf>
    <xf numFmtId="0" fontId="12" fillId="0" borderId="0" xfId="0" applyFont="1" applyAlignment="1">
      <alignment horizontal="left" wrapText="1"/>
    </xf>
    <xf numFmtId="0" fontId="0" fillId="0" borderId="0" xfId="0" applyAlignment="1">
      <alignment vertical="center" wrapText="1"/>
    </xf>
    <xf numFmtId="165" fontId="1" fillId="0" borderId="1" xfId="0" applyNumberFormat="1" applyFont="1" applyBorder="1"/>
    <xf numFmtId="166" fontId="25" fillId="0" borderId="1" xfId="0" applyNumberFormat="1" applyFont="1" applyBorder="1" applyAlignment="1">
      <alignment horizontal="center"/>
    </xf>
    <xf numFmtId="4" fontId="25" fillId="0" borderId="1" xfId="0" applyNumberFormat="1" applyFont="1" applyBorder="1" applyAlignment="1">
      <alignment horizontal="center"/>
    </xf>
    <xf numFmtId="4" fontId="1" fillId="0" borderId="1" xfId="0" applyNumberFormat="1" applyFont="1" applyBorder="1"/>
    <xf numFmtId="4" fontId="5" fillId="0" borderId="1" xfId="0" applyNumberFormat="1" applyFont="1" applyBorder="1"/>
    <xf numFmtId="4" fontId="5" fillId="0" borderId="1" xfId="0" applyNumberFormat="1" applyFont="1" applyFill="1" applyBorder="1" applyAlignment="1">
      <alignment horizontal="center" vertical="center" wrapText="1"/>
    </xf>
    <xf numFmtId="4" fontId="2" fillId="0" borderId="1" xfId="0" applyNumberFormat="1" applyFont="1" applyBorder="1" applyAlignment="1">
      <alignment horizontal="center"/>
    </xf>
    <xf numFmtId="0" fontId="24" fillId="0" borderId="1" xfId="0" applyFont="1" applyBorder="1" applyAlignment="1">
      <alignment horizontal="center"/>
    </xf>
    <xf numFmtId="0" fontId="25" fillId="0" borderId="1" xfId="0" applyFont="1" applyBorder="1" applyAlignment="1">
      <alignment horizontal="left"/>
    </xf>
    <xf numFmtId="165" fontId="25" fillId="0" borderId="1" xfId="0" applyNumberFormat="1" applyFont="1" applyBorder="1" applyAlignment="1">
      <alignment horizontal="center"/>
    </xf>
    <xf numFmtId="2" fontId="25" fillId="0" borderId="1" xfId="0" applyNumberFormat="1" applyFont="1" applyBorder="1" applyAlignment="1">
      <alignment horizontal="center"/>
    </xf>
    <xf numFmtId="0" fontId="2" fillId="0" borderId="1" xfId="0" applyFont="1" applyBorder="1" applyAlignment="1">
      <alignment horizontal="center"/>
    </xf>
    <xf numFmtId="167" fontId="25" fillId="0" borderId="1" xfId="0" applyNumberFormat="1" applyFont="1" applyBorder="1"/>
    <xf numFmtId="165" fontId="25" fillId="0" borderId="1" xfId="0" applyNumberFormat="1" applyFont="1" applyBorder="1"/>
    <xf numFmtId="0" fontId="1" fillId="0" borderId="0" xfId="0" applyFont="1" applyAlignment="1" applyProtection="1">
      <alignment horizontal="left" vertical="center"/>
      <protection locked="0"/>
    </xf>
    <xf numFmtId="0" fontId="17" fillId="0" borderId="0" xfId="0" applyFont="1" applyBorder="1" applyAlignment="1">
      <alignment horizontal="left" vertical="center" wrapText="1"/>
    </xf>
    <xf numFmtId="0" fontId="12" fillId="0" borderId="0" xfId="0" applyFont="1" applyBorder="1" applyAlignment="1">
      <alignment horizontal="left" vertical="center" wrapText="1"/>
    </xf>
    <xf numFmtId="0" fontId="0" fillId="0" borderId="0" xfId="0" applyAlignment="1">
      <alignment wrapText="1"/>
    </xf>
    <xf numFmtId="0" fontId="12" fillId="0" borderId="0" xfId="0" applyFont="1" applyAlignment="1">
      <alignment horizontal="left" vertical="center" wrapText="1"/>
    </xf>
    <xf numFmtId="0" fontId="9" fillId="4" borderId="0" xfId="0" applyFont="1" applyFill="1" applyBorder="1" applyAlignment="1">
      <alignment horizontal="center" wrapText="1"/>
    </xf>
    <xf numFmtId="0" fontId="12" fillId="0" borderId="0" xfId="0" applyFont="1" applyAlignment="1">
      <alignment horizontal="left" wrapText="1"/>
    </xf>
    <xf numFmtId="0" fontId="0" fillId="0" borderId="0" xfId="0" applyAlignment="1">
      <alignment vertical="center" wrapText="1"/>
    </xf>
    <xf numFmtId="0" fontId="0" fillId="0" borderId="0" xfId="0" applyAlignment="1">
      <alignment horizontal="left" vertical="center" wrapText="1"/>
    </xf>
    <xf numFmtId="0" fontId="2" fillId="2" borderId="0" xfId="0" applyFont="1" applyFill="1" applyAlignment="1">
      <alignment horizontal="center" wrapText="1"/>
    </xf>
    <xf numFmtId="0" fontId="18" fillId="2" borderId="0" xfId="0" applyFont="1" applyFill="1" applyAlignment="1">
      <alignment horizontal="center" wrapText="1"/>
    </xf>
    <xf numFmtId="0" fontId="20" fillId="9" borderId="2" xfId="2" applyFont="1" applyFill="1" applyBorder="1" applyAlignment="1">
      <alignment horizontal="left" vertical="center" wrapText="1"/>
    </xf>
    <xf numFmtId="0" fontId="20" fillId="9" borderId="3" xfId="0" applyFont="1" applyFill="1" applyBorder="1" applyAlignment="1">
      <alignment horizontal="left" vertical="center" wrapText="1"/>
    </xf>
    <xf numFmtId="0" fontId="20" fillId="9" borderId="2" xfId="0" applyFont="1" applyFill="1" applyBorder="1" applyAlignment="1">
      <alignment horizontal="left" vertical="center" wrapText="1"/>
    </xf>
    <xf numFmtId="0" fontId="23" fillId="9" borderId="3" xfId="0" applyFont="1" applyFill="1" applyBorder="1" applyAlignment="1"/>
    <xf numFmtId="0" fontId="20" fillId="9" borderId="2" xfId="0" applyFont="1" applyFill="1" applyBorder="1" applyAlignment="1">
      <alignment horizontal="left" vertical="top" wrapText="1"/>
    </xf>
    <xf numFmtId="0" fontId="0" fillId="0" borderId="3" xfId="0" applyBorder="1" applyAlignment="1">
      <alignment horizontal="left" vertical="top" wrapText="1"/>
    </xf>
    <xf numFmtId="0" fontId="0" fillId="0" borderId="4" xfId="0" applyBorder="1" applyAlignment="1">
      <alignment horizontal="left" vertical="top" wrapText="1"/>
    </xf>
  </cellXfs>
  <cellStyles count="3">
    <cellStyle name="Dobro" xfId="2" builtinId="26"/>
    <cellStyle name="Navadno" xfId="0" builtinId="0"/>
    <cellStyle name="Navadno 2" xfId="1"/>
  </cellStyles>
  <dxfs count="0"/>
  <tableStyles count="0" defaultTableStyle="TableStyleMedium2" defaultPivotStyle="PivotStyleLight16"/>
  <colors>
    <mruColors>
      <color rgb="FFFF66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sharedStrings" Target="sharedString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isarna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0"/>
  <sheetViews>
    <sheetView topLeftCell="A16" workbookViewId="0">
      <selection activeCell="A26" sqref="A26:J26"/>
    </sheetView>
  </sheetViews>
  <sheetFormatPr defaultRowHeight="14.4" x14ac:dyDescent="0.3"/>
  <cols>
    <col min="1" max="1" width="5" customWidth="1"/>
    <col min="2" max="2" width="43.109375" style="2" customWidth="1"/>
    <col min="4" max="4" width="5.88671875" customWidth="1"/>
    <col min="5" max="5" width="15.33203125" customWidth="1"/>
  </cols>
  <sheetData>
    <row r="1" spans="1:10" s="45" customFormat="1" ht="14.25" customHeight="1" x14ac:dyDescent="0.15">
      <c r="A1" s="146" t="s">
        <v>152</v>
      </c>
      <c r="B1" s="146"/>
      <c r="C1" s="146"/>
      <c r="D1" s="146"/>
      <c r="E1" s="146"/>
      <c r="F1" s="146" t="s">
        <v>207</v>
      </c>
      <c r="G1" s="146"/>
      <c r="H1" s="146"/>
      <c r="I1" s="146"/>
      <c r="J1" s="146"/>
    </row>
    <row r="2" spans="1:10" s="51" customFormat="1" ht="14.25" customHeight="1" x14ac:dyDescent="0.3">
      <c r="A2" s="146" t="s">
        <v>153</v>
      </c>
      <c r="B2" s="146"/>
      <c r="C2" s="146"/>
      <c r="D2" s="146"/>
      <c r="E2" s="146"/>
      <c r="F2" s="46"/>
      <c r="G2" s="47"/>
      <c r="H2" s="48"/>
      <c r="I2" s="49"/>
      <c r="J2" s="50"/>
    </row>
    <row r="3" spans="1:10" s="45" customFormat="1" ht="14.25" customHeight="1" x14ac:dyDescent="0.3">
      <c r="A3" s="146" t="s">
        <v>154</v>
      </c>
      <c r="B3" s="146"/>
      <c r="C3" s="146"/>
      <c r="D3" s="146"/>
      <c r="E3" s="146"/>
      <c r="F3" s="46"/>
      <c r="G3" s="47"/>
      <c r="H3" s="48"/>
      <c r="I3" s="49"/>
      <c r="J3" s="50"/>
    </row>
    <row r="4" spans="1:10" s="53" customFormat="1" ht="14.25" customHeight="1" x14ac:dyDescent="0.3">
      <c r="A4" s="52"/>
      <c r="B4" s="52"/>
      <c r="C4" s="52"/>
      <c r="D4" s="52"/>
      <c r="E4" s="52"/>
      <c r="F4" s="46"/>
      <c r="G4" s="47"/>
      <c r="H4" s="48"/>
      <c r="I4" s="49"/>
      <c r="J4" s="50"/>
    </row>
    <row r="5" spans="1:10" x14ac:dyDescent="0.3">
      <c r="A5" s="151" t="s">
        <v>155</v>
      </c>
      <c r="B5" s="151"/>
      <c r="C5" s="151"/>
      <c r="D5" s="151"/>
      <c r="E5" s="151"/>
      <c r="F5" s="151"/>
      <c r="G5" s="151"/>
      <c r="H5" s="151"/>
      <c r="I5" s="151"/>
      <c r="J5" s="151"/>
    </row>
    <row r="6" spans="1:10" x14ac:dyDescent="0.3">
      <c r="A6" s="11"/>
      <c r="B6" s="12"/>
      <c r="C6" s="11"/>
      <c r="D6" s="13"/>
      <c r="E6" s="11"/>
      <c r="F6" s="11"/>
      <c r="G6" s="11"/>
      <c r="H6" s="11"/>
      <c r="I6" s="11"/>
      <c r="J6" s="11"/>
    </row>
    <row r="7" spans="1:10" ht="54" x14ac:dyDescent="0.3">
      <c r="A7" s="54" t="s">
        <v>0</v>
      </c>
      <c r="B7" s="54" t="s">
        <v>1</v>
      </c>
      <c r="C7" s="55" t="s">
        <v>2</v>
      </c>
      <c r="D7" s="55" t="s">
        <v>3</v>
      </c>
      <c r="E7" s="56" t="s">
        <v>4</v>
      </c>
      <c r="F7" s="56" t="s">
        <v>5</v>
      </c>
      <c r="G7" s="56" t="s">
        <v>156</v>
      </c>
      <c r="H7" s="56" t="s">
        <v>157</v>
      </c>
      <c r="I7" s="56" t="s">
        <v>6</v>
      </c>
      <c r="J7" s="56" t="s">
        <v>158</v>
      </c>
    </row>
    <row r="8" spans="1:10" ht="21.6" x14ac:dyDescent="0.3">
      <c r="A8" s="54">
        <v>1</v>
      </c>
      <c r="B8" s="54">
        <v>2</v>
      </c>
      <c r="C8" s="55">
        <v>3</v>
      </c>
      <c r="D8" s="55">
        <v>4</v>
      </c>
      <c r="E8" s="55">
        <v>5</v>
      </c>
      <c r="F8" s="55">
        <v>6</v>
      </c>
      <c r="G8" s="56" t="s">
        <v>159</v>
      </c>
      <c r="H8" s="55" t="s">
        <v>160</v>
      </c>
      <c r="I8" s="56" t="s">
        <v>161</v>
      </c>
      <c r="J8" s="55">
        <v>10</v>
      </c>
    </row>
    <row r="9" spans="1:10" ht="27.6" x14ac:dyDescent="0.3">
      <c r="A9" s="14" t="s">
        <v>7</v>
      </c>
      <c r="B9" s="57" t="s">
        <v>18</v>
      </c>
      <c r="C9" s="15">
        <v>100</v>
      </c>
      <c r="D9" s="88" t="s">
        <v>8</v>
      </c>
      <c r="E9" s="68"/>
      <c r="F9" s="69"/>
      <c r="G9" s="35">
        <f>C9*ROUND(F9,4)</f>
        <v>0</v>
      </c>
      <c r="H9" s="35">
        <f>G9*0.095</f>
        <v>0</v>
      </c>
      <c r="I9" s="35">
        <f>+G9+H9</f>
        <v>0</v>
      </c>
      <c r="J9" s="77"/>
    </row>
    <row r="10" spans="1:10" x14ac:dyDescent="0.3">
      <c r="A10" s="14" t="s">
        <v>9</v>
      </c>
      <c r="B10" s="20" t="s">
        <v>19</v>
      </c>
      <c r="C10" s="15">
        <v>100</v>
      </c>
      <c r="D10" s="88" t="s">
        <v>8</v>
      </c>
      <c r="E10" s="68"/>
      <c r="F10" s="69"/>
      <c r="G10" s="35">
        <f t="shared" ref="G10:G15" si="0">C10*ROUND(F10,4)</f>
        <v>0</v>
      </c>
      <c r="H10" s="35">
        <f t="shared" ref="H10:H15" si="1">G10*0.095</f>
        <v>0</v>
      </c>
      <c r="I10" s="35">
        <f t="shared" ref="I10:I15" si="2">+G10+H10</f>
        <v>0</v>
      </c>
      <c r="J10" s="77"/>
    </row>
    <row r="11" spans="1:10" x14ac:dyDescent="0.3">
      <c r="A11" s="14" t="s">
        <v>10</v>
      </c>
      <c r="B11" s="20" t="s">
        <v>11</v>
      </c>
      <c r="C11" s="15">
        <v>150</v>
      </c>
      <c r="D11" s="88" t="s">
        <v>8</v>
      </c>
      <c r="E11" s="68"/>
      <c r="F11" s="69"/>
      <c r="G11" s="35">
        <f t="shared" si="0"/>
        <v>0</v>
      </c>
      <c r="H11" s="35">
        <f t="shared" si="1"/>
        <v>0</v>
      </c>
      <c r="I11" s="35">
        <f t="shared" si="2"/>
        <v>0</v>
      </c>
      <c r="J11" s="77"/>
    </row>
    <row r="12" spans="1:10" x14ac:dyDescent="0.3">
      <c r="A12" s="14" t="s">
        <v>12</v>
      </c>
      <c r="B12" s="20" t="s">
        <v>17</v>
      </c>
      <c r="C12" s="15">
        <v>50</v>
      </c>
      <c r="D12" s="88" t="s">
        <v>8</v>
      </c>
      <c r="E12" s="68"/>
      <c r="F12" s="69"/>
      <c r="G12" s="35">
        <f t="shared" si="0"/>
        <v>0</v>
      </c>
      <c r="H12" s="35">
        <f t="shared" si="1"/>
        <v>0</v>
      </c>
      <c r="I12" s="35">
        <f t="shared" si="2"/>
        <v>0</v>
      </c>
      <c r="J12" s="77"/>
    </row>
    <row r="13" spans="1:10" x14ac:dyDescent="0.3">
      <c r="A13" s="14" t="s">
        <v>13</v>
      </c>
      <c r="B13" s="20" t="s">
        <v>14</v>
      </c>
      <c r="C13" s="15">
        <v>50</v>
      </c>
      <c r="D13" s="88" t="s">
        <v>8</v>
      </c>
      <c r="E13" s="68"/>
      <c r="F13" s="69"/>
      <c r="G13" s="35">
        <f t="shared" si="0"/>
        <v>0</v>
      </c>
      <c r="H13" s="35">
        <f t="shared" si="1"/>
        <v>0</v>
      </c>
      <c r="I13" s="35">
        <f t="shared" si="2"/>
        <v>0</v>
      </c>
      <c r="J13" s="77"/>
    </row>
    <row r="14" spans="1:10" ht="27.6" x14ac:dyDescent="0.3">
      <c r="A14" s="14" t="s">
        <v>16</v>
      </c>
      <c r="B14" s="57" t="s">
        <v>20</v>
      </c>
      <c r="C14" s="15">
        <v>50</v>
      </c>
      <c r="D14" s="88" t="s">
        <v>8</v>
      </c>
      <c r="E14" s="68"/>
      <c r="F14" s="69"/>
      <c r="G14" s="35">
        <f t="shared" si="0"/>
        <v>0</v>
      </c>
      <c r="H14" s="35">
        <f t="shared" si="1"/>
        <v>0</v>
      </c>
      <c r="I14" s="35">
        <f t="shared" si="2"/>
        <v>0</v>
      </c>
      <c r="J14" s="77"/>
    </row>
    <row r="15" spans="1:10" ht="27.6" x14ac:dyDescent="0.3">
      <c r="A15" s="14" t="s">
        <v>22</v>
      </c>
      <c r="B15" s="57" t="s">
        <v>141</v>
      </c>
      <c r="C15" s="15">
        <v>150</v>
      </c>
      <c r="D15" s="88" t="s">
        <v>8</v>
      </c>
      <c r="E15" s="68"/>
      <c r="F15" s="69"/>
      <c r="G15" s="35">
        <f t="shared" si="0"/>
        <v>0</v>
      </c>
      <c r="H15" s="35">
        <f t="shared" si="1"/>
        <v>0</v>
      </c>
      <c r="I15" s="35">
        <f t="shared" si="2"/>
        <v>0</v>
      </c>
      <c r="J15" s="77"/>
    </row>
    <row r="16" spans="1:10" x14ac:dyDescent="0.3">
      <c r="A16" s="16"/>
      <c r="B16" s="16" t="s">
        <v>177</v>
      </c>
      <c r="C16" s="17" t="s">
        <v>15</v>
      </c>
      <c r="D16" s="17" t="s">
        <v>15</v>
      </c>
      <c r="E16" s="17" t="s">
        <v>15</v>
      </c>
      <c r="F16" s="17" t="s">
        <v>15</v>
      </c>
      <c r="G16" s="18">
        <f>SUM(G9:G15)</f>
        <v>0</v>
      </c>
      <c r="H16" s="18">
        <f>SUM(H9:H15)</f>
        <v>0</v>
      </c>
      <c r="I16" s="35">
        <f>SUM(I9:I15)</f>
        <v>0</v>
      </c>
      <c r="J16" s="19">
        <f>SUM(J9:J15)</f>
        <v>0</v>
      </c>
    </row>
    <row r="18" spans="1:10" s="58" customFormat="1" ht="15" customHeight="1" x14ac:dyDescent="0.3">
      <c r="A18" s="147" t="s">
        <v>162</v>
      </c>
      <c r="B18" s="147"/>
      <c r="C18" s="147"/>
      <c r="D18" s="147"/>
      <c r="E18" s="147"/>
      <c r="F18" s="147"/>
      <c r="G18" s="147"/>
      <c r="H18" s="147"/>
      <c r="I18" s="147"/>
      <c r="J18" s="147"/>
    </row>
    <row r="19" spans="1:10" s="64" customFormat="1" ht="23.25" customHeight="1" x14ac:dyDescent="0.3">
      <c r="A19" s="148" t="s">
        <v>163</v>
      </c>
      <c r="B19" s="148"/>
      <c r="C19" s="148"/>
      <c r="D19" s="148"/>
      <c r="E19" s="148"/>
      <c r="F19" s="148"/>
      <c r="G19" s="148"/>
      <c r="H19" s="148"/>
      <c r="I19" s="148"/>
      <c r="J19" s="148"/>
    </row>
    <row r="20" spans="1:10" s="149" customFormat="1" ht="12.75" customHeight="1" x14ac:dyDescent="0.3">
      <c r="A20" s="148" t="s">
        <v>164</v>
      </c>
    </row>
    <row r="21" spans="1:10" s="59" customFormat="1" ht="12.75" customHeight="1" x14ac:dyDescent="0.3">
      <c r="A21" s="150" t="s">
        <v>165</v>
      </c>
      <c r="B21" s="150"/>
      <c r="C21" s="150"/>
      <c r="D21" s="150"/>
      <c r="E21" s="150"/>
      <c r="F21" s="150"/>
      <c r="G21" s="150"/>
      <c r="H21" s="150"/>
      <c r="I21" s="150"/>
      <c r="J21" s="150"/>
    </row>
    <row r="22" spans="1:10" s="59" customFormat="1" ht="15" customHeight="1" x14ac:dyDescent="0.3">
      <c r="A22" s="150" t="s">
        <v>166</v>
      </c>
      <c r="B22" s="150"/>
      <c r="C22" s="150"/>
      <c r="D22" s="150"/>
      <c r="E22" s="150"/>
      <c r="F22" s="150"/>
      <c r="G22" s="150"/>
      <c r="H22" s="150"/>
      <c r="I22" s="150"/>
      <c r="J22" s="150"/>
    </row>
    <row r="23" spans="1:10" s="153" customFormat="1" ht="15" customHeight="1" x14ac:dyDescent="0.3">
      <c r="A23" s="150" t="s">
        <v>174</v>
      </c>
    </row>
    <row r="24" spans="1:10" s="153" customFormat="1" ht="15" customHeight="1" x14ac:dyDescent="0.3">
      <c r="A24" s="150" t="s">
        <v>172</v>
      </c>
    </row>
    <row r="25" spans="1:10" s="65" customFormat="1" x14ac:dyDescent="0.3">
      <c r="A25" s="150" t="s">
        <v>173</v>
      </c>
      <c r="B25" s="154"/>
      <c r="C25" s="154"/>
      <c r="D25" s="154"/>
      <c r="E25" s="154"/>
      <c r="F25" s="154"/>
      <c r="G25" s="154"/>
      <c r="H25" s="154"/>
      <c r="I25" s="154"/>
      <c r="J25" s="154"/>
    </row>
    <row r="26" spans="1:10" s="65" customFormat="1" ht="48.75" customHeight="1" x14ac:dyDescent="0.3">
      <c r="A26" s="150" t="s">
        <v>478</v>
      </c>
      <c r="B26" s="150"/>
      <c r="C26" s="150"/>
      <c r="D26" s="150"/>
      <c r="E26" s="150"/>
      <c r="F26" s="150"/>
      <c r="G26" s="150"/>
      <c r="H26" s="150"/>
      <c r="I26" s="150"/>
      <c r="J26" s="150"/>
    </row>
    <row r="27" spans="1:10" s="65" customFormat="1" x14ac:dyDescent="0.3">
      <c r="A27" s="60"/>
      <c r="B27" s="60"/>
      <c r="C27" s="60"/>
      <c r="D27" s="60"/>
      <c r="E27" s="60"/>
      <c r="F27" s="60"/>
      <c r="G27" s="60"/>
      <c r="H27" s="60"/>
      <c r="I27" s="60"/>
      <c r="J27" s="60"/>
    </row>
    <row r="28" spans="1:10" s="64" customFormat="1" ht="13.8" x14ac:dyDescent="0.3">
      <c r="A28" s="152" t="s">
        <v>168</v>
      </c>
      <c r="B28" s="152"/>
      <c r="C28" s="152"/>
      <c r="D28" s="152"/>
      <c r="E28" s="152"/>
      <c r="F28" s="152"/>
      <c r="G28" s="152"/>
      <c r="H28" s="152"/>
      <c r="I28" s="152"/>
      <c r="J28" s="152"/>
    </row>
    <row r="29" spans="1:10" s="64" customFormat="1" ht="13.8" x14ac:dyDescent="0.3">
      <c r="B29" s="66"/>
      <c r="C29" s="67"/>
    </row>
    <row r="30" spans="1:10" s="61" customFormat="1" ht="13.8" x14ac:dyDescent="0.3">
      <c r="A30" s="61" t="s">
        <v>169</v>
      </c>
      <c r="B30" s="62"/>
      <c r="C30" s="63"/>
      <c r="E30" s="61" t="s">
        <v>170</v>
      </c>
      <c r="I30" s="61" t="s">
        <v>171</v>
      </c>
    </row>
  </sheetData>
  <mergeCells count="15">
    <mergeCell ref="A20:XFD20"/>
    <mergeCell ref="A21:J21"/>
    <mergeCell ref="A22:J22"/>
    <mergeCell ref="A5:J5"/>
    <mergeCell ref="A28:J28"/>
    <mergeCell ref="A19:J19"/>
    <mergeCell ref="A23:XFD23"/>
    <mergeCell ref="A24:XFD24"/>
    <mergeCell ref="A25:J25"/>
    <mergeCell ref="A26:J26"/>
    <mergeCell ref="A1:E1"/>
    <mergeCell ref="F1:J1"/>
    <mergeCell ref="A2:E2"/>
    <mergeCell ref="A3:E3"/>
    <mergeCell ref="A18:J18"/>
  </mergeCells>
  <dataValidations count="2">
    <dataValidation operator="equal" allowBlank="1" showInputMessage="1" showErrorMessage="1" sqref="J16"/>
    <dataValidation type="whole" operator="equal" allowBlank="1" showInputMessage="1" showErrorMessage="1" sqref="J9:J15">
      <formula1>1</formula1>
    </dataValidation>
  </dataValidations>
  <pageMargins left="0.7" right="0.7" top="0.75" bottom="0.75" header="0.3" footer="0.3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1"/>
  <sheetViews>
    <sheetView topLeftCell="A10" workbookViewId="0">
      <selection activeCell="A23" sqref="A23:J23"/>
    </sheetView>
  </sheetViews>
  <sheetFormatPr defaultRowHeight="14.4" x14ac:dyDescent="0.3"/>
  <cols>
    <col min="1" max="1" width="4.5546875" customWidth="1"/>
    <col min="2" max="2" width="49.44140625" customWidth="1"/>
    <col min="3" max="3" width="7.33203125" customWidth="1"/>
    <col min="4" max="4" width="5.88671875" customWidth="1"/>
  </cols>
  <sheetData>
    <row r="1" spans="1:10" s="45" customFormat="1" ht="14.25" customHeight="1" x14ac:dyDescent="0.15">
      <c r="A1" s="146" t="s">
        <v>152</v>
      </c>
      <c r="B1" s="146"/>
      <c r="C1" s="146"/>
      <c r="D1" s="146"/>
      <c r="E1" s="146"/>
      <c r="F1" s="146" t="s">
        <v>207</v>
      </c>
      <c r="G1" s="146"/>
      <c r="H1" s="146"/>
      <c r="I1" s="146"/>
      <c r="J1" s="146"/>
    </row>
    <row r="2" spans="1:10" s="51" customFormat="1" ht="14.25" customHeight="1" x14ac:dyDescent="0.3">
      <c r="A2" s="146" t="s">
        <v>153</v>
      </c>
      <c r="B2" s="146"/>
      <c r="C2" s="146"/>
      <c r="D2" s="146"/>
      <c r="E2" s="146"/>
      <c r="F2" s="46"/>
      <c r="G2" s="47"/>
      <c r="H2" s="48"/>
      <c r="I2" s="49"/>
      <c r="J2" s="50"/>
    </row>
    <row r="3" spans="1:10" s="45" customFormat="1" ht="14.25" customHeight="1" x14ac:dyDescent="0.3">
      <c r="A3" s="146" t="s">
        <v>154</v>
      </c>
      <c r="B3" s="146"/>
      <c r="C3" s="146"/>
      <c r="D3" s="146"/>
      <c r="E3" s="146"/>
      <c r="F3" s="46"/>
      <c r="G3" s="47"/>
      <c r="H3" s="48"/>
      <c r="I3" s="49"/>
      <c r="J3" s="50"/>
    </row>
    <row r="4" spans="1:10" s="53" customFormat="1" ht="14.25" customHeight="1" x14ac:dyDescent="0.3">
      <c r="A4" s="52"/>
      <c r="B4" s="52"/>
      <c r="C4" s="52"/>
      <c r="D4" s="52"/>
      <c r="E4" s="52"/>
      <c r="F4" s="46"/>
      <c r="G4" s="47"/>
      <c r="H4" s="48"/>
      <c r="I4" s="49"/>
      <c r="J4" s="50"/>
    </row>
    <row r="5" spans="1:10" ht="16.5" customHeight="1" x14ac:dyDescent="0.3">
      <c r="A5" s="155" t="s">
        <v>179</v>
      </c>
      <c r="B5" s="155"/>
      <c r="C5" s="155"/>
      <c r="D5" s="155"/>
      <c r="E5" s="155"/>
      <c r="F5" s="155"/>
      <c r="G5" s="155"/>
      <c r="H5" s="155"/>
      <c r="I5" s="155"/>
      <c r="J5" s="155"/>
    </row>
    <row r="6" spans="1:10" x14ac:dyDescent="0.3">
      <c r="B6" s="2"/>
      <c r="D6" s="3"/>
    </row>
    <row r="7" spans="1:10" ht="54" x14ac:dyDescent="0.3">
      <c r="A7" s="54" t="s">
        <v>0</v>
      </c>
      <c r="B7" s="54" t="s">
        <v>1</v>
      </c>
      <c r="C7" s="55" t="s">
        <v>2</v>
      </c>
      <c r="D7" s="55" t="s">
        <v>3</v>
      </c>
      <c r="E7" s="56" t="s">
        <v>4</v>
      </c>
      <c r="F7" s="56" t="s">
        <v>5</v>
      </c>
      <c r="G7" s="56" t="s">
        <v>156</v>
      </c>
      <c r="H7" s="56" t="s">
        <v>157</v>
      </c>
      <c r="I7" s="56" t="s">
        <v>6</v>
      </c>
      <c r="J7" s="56" t="s">
        <v>158</v>
      </c>
    </row>
    <row r="8" spans="1:10" ht="21.6" x14ac:dyDescent="0.3">
      <c r="A8" s="54">
        <v>1</v>
      </c>
      <c r="B8" s="54">
        <v>2</v>
      </c>
      <c r="C8" s="55">
        <v>3</v>
      </c>
      <c r="D8" s="55">
        <v>4</v>
      </c>
      <c r="E8" s="55">
        <v>5</v>
      </c>
      <c r="F8" s="55">
        <v>6</v>
      </c>
      <c r="G8" s="56" t="s">
        <v>159</v>
      </c>
      <c r="H8" s="55" t="s">
        <v>160</v>
      </c>
      <c r="I8" s="56" t="s">
        <v>161</v>
      </c>
      <c r="J8" s="55">
        <v>10</v>
      </c>
    </row>
    <row r="9" spans="1:10" ht="27.6" x14ac:dyDescent="0.3">
      <c r="A9" s="4" t="s">
        <v>7</v>
      </c>
      <c r="B9" s="21" t="s">
        <v>175</v>
      </c>
      <c r="C9" s="5">
        <v>700</v>
      </c>
      <c r="D9" s="25" t="s">
        <v>8</v>
      </c>
      <c r="E9" s="72"/>
      <c r="F9" s="103"/>
      <c r="G9" s="7">
        <f>C9*ROUND(F9,4)</f>
        <v>0</v>
      </c>
      <c r="H9" s="7">
        <f>G9*0.095</f>
        <v>0</v>
      </c>
      <c r="I9" s="7">
        <f>+G9+H9</f>
        <v>0</v>
      </c>
      <c r="J9" s="72"/>
    </row>
    <row r="10" spans="1:10" ht="27.6" x14ac:dyDescent="0.3">
      <c r="A10" s="4" t="s">
        <v>9</v>
      </c>
      <c r="B10" s="70" t="s">
        <v>23</v>
      </c>
      <c r="C10" s="5">
        <v>100</v>
      </c>
      <c r="D10" s="25" t="s">
        <v>8</v>
      </c>
      <c r="E10" s="72"/>
      <c r="F10" s="73"/>
      <c r="G10" s="7">
        <f t="shared" ref="G10:G16" si="0">C10*ROUND(F10,4)</f>
        <v>0</v>
      </c>
      <c r="H10" s="7">
        <f t="shared" ref="H10:H16" si="1">G10*0.095</f>
        <v>0</v>
      </c>
      <c r="I10" s="7">
        <f t="shared" ref="I10:I16" si="2">+G10+H10</f>
        <v>0</v>
      </c>
      <c r="J10" s="72"/>
    </row>
    <row r="11" spans="1:10" ht="27.6" x14ac:dyDescent="0.3">
      <c r="A11" s="4" t="s">
        <v>10</v>
      </c>
      <c r="B11" s="71" t="s">
        <v>24</v>
      </c>
      <c r="C11" s="5">
        <v>110</v>
      </c>
      <c r="D11" s="25" t="s">
        <v>8</v>
      </c>
      <c r="E11" s="72"/>
      <c r="F11" s="73"/>
      <c r="G11" s="7">
        <f t="shared" si="0"/>
        <v>0</v>
      </c>
      <c r="H11" s="7">
        <f t="shared" si="1"/>
        <v>0</v>
      </c>
      <c r="I11" s="7">
        <f t="shared" si="2"/>
        <v>0</v>
      </c>
      <c r="J11" s="72"/>
    </row>
    <row r="12" spans="1:10" s="94" customFormat="1" x14ac:dyDescent="0.3">
      <c r="A12" s="4" t="s">
        <v>12</v>
      </c>
      <c r="B12" s="71" t="s">
        <v>296</v>
      </c>
      <c r="C12" s="5">
        <v>100</v>
      </c>
      <c r="D12" s="25" t="s">
        <v>8</v>
      </c>
      <c r="E12" s="102"/>
      <c r="F12" s="103"/>
      <c r="G12" s="7">
        <f t="shared" si="0"/>
        <v>0</v>
      </c>
      <c r="H12" s="7">
        <f t="shared" si="1"/>
        <v>0</v>
      </c>
      <c r="I12" s="7">
        <f t="shared" si="2"/>
        <v>0</v>
      </c>
      <c r="J12" s="102"/>
    </row>
    <row r="13" spans="1:10" s="94" customFormat="1" x14ac:dyDescent="0.3">
      <c r="A13" s="4" t="s">
        <v>13</v>
      </c>
      <c r="B13" s="71" t="s">
        <v>263</v>
      </c>
      <c r="C13" s="5">
        <v>100</v>
      </c>
      <c r="D13" s="25" t="s">
        <v>8</v>
      </c>
      <c r="E13" s="102"/>
      <c r="F13" s="103"/>
      <c r="G13" s="7">
        <f t="shared" si="0"/>
        <v>0</v>
      </c>
      <c r="H13" s="7">
        <f t="shared" si="1"/>
        <v>0</v>
      </c>
      <c r="I13" s="7">
        <f t="shared" si="2"/>
        <v>0</v>
      </c>
      <c r="J13" s="102"/>
    </row>
    <row r="14" spans="1:10" s="94" customFormat="1" x14ac:dyDescent="0.3">
      <c r="A14" s="4" t="s">
        <v>16</v>
      </c>
      <c r="B14" s="71" t="s">
        <v>297</v>
      </c>
      <c r="C14" s="5">
        <v>500</v>
      </c>
      <c r="D14" s="25" t="s">
        <v>8</v>
      </c>
      <c r="E14" s="102"/>
      <c r="F14" s="103"/>
      <c r="G14" s="7">
        <f t="shared" si="0"/>
        <v>0</v>
      </c>
      <c r="H14" s="7">
        <f t="shared" si="1"/>
        <v>0</v>
      </c>
      <c r="I14" s="7">
        <f t="shared" si="2"/>
        <v>0</v>
      </c>
      <c r="J14" s="102"/>
    </row>
    <row r="15" spans="1:10" s="94" customFormat="1" x14ac:dyDescent="0.3">
      <c r="A15" s="4" t="s">
        <v>21</v>
      </c>
      <c r="B15" s="71" t="s">
        <v>438</v>
      </c>
      <c r="C15" s="5">
        <v>300</v>
      </c>
      <c r="D15" s="25" t="s">
        <v>8</v>
      </c>
      <c r="E15" s="102"/>
      <c r="F15" s="103"/>
      <c r="G15" s="7">
        <f t="shared" si="0"/>
        <v>0</v>
      </c>
      <c r="H15" s="7">
        <f t="shared" si="1"/>
        <v>0</v>
      </c>
      <c r="I15" s="7">
        <f t="shared" si="2"/>
        <v>0</v>
      </c>
      <c r="J15" s="102"/>
    </row>
    <row r="16" spans="1:10" s="94" customFormat="1" x14ac:dyDescent="0.3">
      <c r="A16" s="4" t="s">
        <v>22</v>
      </c>
      <c r="B16" s="71" t="s">
        <v>439</v>
      </c>
      <c r="C16" s="5">
        <v>300</v>
      </c>
      <c r="D16" s="25" t="s">
        <v>8</v>
      </c>
      <c r="E16" s="102"/>
      <c r="F16" s="103"/>
      <c r="G16" s="7">
        <f t="shared" si="0"/>
        <v>0</v>
      </c>
      <c r="H16" s="7">
        <f t="shared" si="1"/>
        <v>0</v>
      </c>
      <c r="I16" s="7">
        <f t="shared" si="2"/>
        <v>0</v>
      </c>
      <c r="J16" s="102"/>
    </row>
    <row r="17" spans="1:10" x14ac:dyDescent="0.3">
      <c r="A17" s="8"/>
      <c r="B17" s="8" t="s">
        <v>176</v>
      </c>
      <c r="C17" s="9" t="s">
        <v>15</v>
      </c>
      <c r="D17" s="9" t="s">
        <v>15</v>
      </c>
      <c r="E17" s="9" t="s">
        <v>15</v>
      </c>
      <c r="F17" s="9" t="s">
        <v>15</v>
      </c>
      <c r="G17" s="10">
        <f>SUM(G9:G16)</f>
        <v>0</v>
      </c>
      <c r="H17" s="10">
        <f>SUM(H9:H16)</f>
        <v>0</v>
      </c>
      <c r="I17" s="10">
        <f>SUM(I9:I16)</f>
        <v>0</v>
      </c>
      <c r="J17" s="22">
        <f>SUM(J9:J11)</f>
        <v>0</v>
      </c>
    </row>
    <row r="19" spans="1:10" s="58" customFormat="1" ht="15" customHeight="1" x14ac:dyDescent="0.3">
      <c r="A19" s="147" t="s">
        <v>162</v>
      </c>
      <c r="B19" s="147"/>
      <c r="C19" s="147"/>
      <c r="D19" s="147"/>
      <c r="E19" s="147"/>
      <c r="F19" s="147"/>
      <c r="G19" s="147"/>
      <c r="H19" s="147"/>
      <c r="I19" s="147"/>
      <c r="J19" s="147"/>
    </row>
    <row r="20" spans="1:10" s="64" customFormat="1" ht="23.25" customHeight="1" x14ac:dyDescent="0.3">
      <c r="A20" s="148" t="s">
        <v>163</v>
      </c>
      <c r="B20" s="148"/>
      <c r="C20" s="148"/>
      <c r="D20" s="148"/>
      <c r="E20" s="148"/>
      <c r="F20" s="148"/>
      <c r="G20" s="148"/>
      <c r="H20" s="148"/>
      <c r="I20" s="148"/>
      <c r="J20" s="148"/>
    </row>
    <row r="21" spans="1:10" s="149" customFormat="1" ht="12.75" customHeight="1" x14ac:dyDescent="0.3">
      <c r="A21" s="148" t="s">
        <v>164</v>
      </c>
    </row>
    <row r="22" spans="1:10" s="59" customFormat="1" ht="12.75" customHeight="1" x14ac:dyDescent="0.3">
      <c r="A22" s="150" t="s">
        <v>165</v>
      </c>
      <c r="B22" s="150"/>
      <c r="C22" s="150"/>
      <c r="D22" s="150"/>
      <c r="E22" s="150"/>
      <c r="F22" s="150"/>
      <c r="G22" s="150"/>
      <c r="H22" s="150"/>
      <c r="I22" s="150"/>
      <c r="J22" s="150"/>
    </row>
    <row r="23" spans="1:10" s="59" customFormat="1" ht="28.8" customHeight="1" x14ac:dyDescent="0.3">
      <c r="A23" s="150" t="s">
        <v>479</v>
      </c>
      <c r="B23" s="150"/>
      <c r="C23" s="150"/>
      <c r="D23" s="150"/>
      <c r="E23" s="150"/>
      <c r="F23" s="150"/>
      <c r="G23" s="150"/>
      <c r="H23" s="150"/>
      <c r="I23" s="150"/>
      <c r="J23" s="150"/>
    </row>
    <row r="24" spans="1:10" s="153" customFormat="1" ht="15" customHeight="1" x14ac:dyDescent="0.3">
      <c r="A24" s="150" t="s">
        <v>174</v>
      </c>
    </row>
    <row r="25" spans="1:10" s="153" customFormat="1" ht="15" customHeight="1" x14ac:dyDescent="0.3">
      <c r="A25" s="150" t="s">
        <v>172</v>
      </c>
    </row>
    <row r="26" spans="1:10" s="65" customFormat="1" x14ac:dyDescent="0.3">
      <c r="A26" s="150" t="s">
        <v>173</v>
      </c>
      <c r="B26" s="154"/>
      <c r="C26" s="154"/>
      <c r="D26" s="154"/>
      <c r="E26" s="154"/>
      <c r="F26" s="154"/>
      <c r="G26" s="154"/>
      <c r="H26" s="154"/>
      <c r="I26" s="154"/>
      <c r="J26" s="154"/>
    </row>
    <row r="27" spans="1:10" s="65" customFormat="1" ht="48.75" customHeight="1" x14ac:dyDescent="0.3">
      <c r="A27" s="150" t="s">
        <v>478</v>
      </c>
      <c r="B27" s="150"/>
      <c r="C27" s="150"/>
      <c r="D27" s="150"/>
      <c r="E27" s="150"/>
      <c r="F27" s="150"/>
      <c r="G27" s="150"/>
      <c r="H27" s="150"/>
      <c r="I27" s="150"/>
      <c r="J27" s="150"/>
    </row>
    <row r="28" spans="1:10" s="65" customFormat="1" x14ac:dyDescent="0.3">
      <c r="A28" s="60"/>
      <c r="B28" s="60"/>
      <c r="C28" s="60"/>
      <c r="D28" s="60"/>
      <c r="E28" s="60"/>
      <c r="F28" s="60"/>
      <c r="G28" s="60"/>
      <c r="H28" s="60"/>
      <c r="I28" s="60"/>
      <c r="J28" s="60"/>
    </row>
    <row r="29" spans="1:10" s="64" customFormat="1" ht="13.8" x14ac:dyDescent="0.3">
      <c r="A29" s="152" t="s">
        <v>168</v>
      </c>
      <c r="B29" s="152"/>
      <c r="C29" s="152"/>
      <c r="D29" s="152"/>
      <c r="E29" s="152"/>
      <c r="F29" s="152"/>
      <c r="G29" s="152"/>
      <c r="H29" s="152"/>
      <c r="I29" s="152"/>
      <c r="J29" s="152"/>
    </row>
    <row r="30" spans="1:10" s="64" customFormat="1" ht="13.8" x14ac:dyDescent="0.3">
      <c r="B30" s="66"/>
      <c r="C30" s="67"/>
    </row>
    <row r="31" spans="1:10" x14ac:dyDescent="0.3">
      <c r="A31" s="61" t="s">
        <v>169</v>
      </c>
      <c r="B31" s="62"/>
      <c r="C31" s="63"/>
      <c r="D31" s="61"/>
      <c r="E31" s="61" t="s">
        <v>170</v>
      </c>
      <c r="F31" s="61"/>
      <c r="G31" s="61"/>
      <c r="H31" s="61"/>
      <c r="I31" s="61" t="s">
        <v>171</v>
      </c>
      <c r="J31" s="61"/>
    </row>
  </sheetData>
  <mergeCells count="15">
    <mergeCell ref="A24:XFD24"/>
    <mergeCell ref="A25:XFD25"/>
    <mergeCell ref="A26:J26"/>
    <mergeCell ref="A27:J27"/>
    <mergeCell ref="A29:J29"/>
    <mergeCell ref="A19:J19"/>
    <mergeCell ref="A20:J20"/>
    <mergeCell ref="A21:XFD21"/>
    <mergeCell ref="A22:J22"/>
    <mergeCell ref="A23:J23"/>
    <mergeCell ref="A1:E1"/>
    <mergeCell ref="F1:J1"/>
    <mergeCell ref="A2:E2"/>
    <mergeCell ref="A3:E3"/>
    <mergeCell ref="A5:J5"/>
  </mergeCells>
  <dataValidations count="2">
    <dataValidation operator="equal" allowBlank="1" showInputMessage="1" showErrorMessage="1" sqref="J17"/>
    <dataValidation type="whole" operator="equal" allowBlank="1" showInputMessage="1" showErrorMessage="1" sqref="J9:J16">
      <formula1>1</formula1>
    </dataValidation>
  </dataValidations>
  <pageMargins left="0.7" right="0.7" top="0.75" bottom="0.75" header="0.3" footer="0.3"/>
  <pageSetup paperSize="9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8"/>
  <sheetViews>
    <sheetView topLeftCell="A13" workbookViewId="0">
      <selection activeCell="A20" sqref="A20:J20"/>
    </sheetView>
  </sheetViews>
  <sheetFormatPr defaultRowHeight="14.4" x14ac:dyDescent="0.3"/>
  <cols>
    <col min="1" max="1" width="4.33203125" customWidth="1"/>
    <col min="2" max="2" width="48.33203125" customWidth="1"/>
    <col min="3" max="3" width="7" customWidth="1"/>
    <col min="4" max="4" width="5.88671875" customWidth="1"/>
    <col min="5" max="5" width="15" customWidth="1"/>
  </cols>
  <sheetData>
    <row r="1" spans="1:10" x14ac:dyDescent="0.3">
      <c r="A1" s="146" t="s">
        <v>152</v>
      </c>
      <c r="B1" s="146"/>
      <c r="C1" s="146"/>
      <c r="D1" s="146"/>
      <c r="E1" s="146"/>
      <c r="F1" s="146" t="s">
        <v>207</v>
      </c>
      <c r="G1" s="146"/>
      <c r="H1" s="146"/>
      <c r="I1" s="146"/>
      <c r="J1" s="146"/>
    </row>
    <row r="2" spans="1:10" x14ac:dyDescent="0.3">
      <c r="A2" s="146" t="s">
        <v>153</v>
      </c>
      <c r="B2" s="146"/>
      <c r="C2" s="146"/>
      <c r="D2" s="146"/>
      <c r="E2" s="146"/>
      <c r="F2" s="46"/>
      <c r="G2" s="47"/>
      <c r="H2" s="48"/>
      <c r="I2" s="49"/>
      <c r="J2" s="50"/>
    </row>
    <row r="3" spans="1:10" x14ac:dyDescent="0.3">
      <c r="A3" s="146" t="s">
        <v>154</v>
      </c>
      <c r="B3" s="146"/>
      <c r="C3" s="146"/>
      <c r="D3" s="146"/>
      <c r="E3" s="146"/>
      <c r="F3" s="46"/>
      <c r="G3" s="47"/>
      <c r="H3" s="48"/>
      <c r="I3" s="49"/>
      <c r="J3" s="50"/>
    </row>
    <row r="4" spans="1:10" x14ac:dyDescent="0.3">
      <c r="A4" s="52"/>
      <c r="B4" s="52"/>
      <c r="C4" s="52"/>
      <c r="D4" s="52"/>
      <c r="E4" s="52"/>
      <c r="F4" s="46"/>
      <c r="G4" s="47"/>
      <c r="H4" s="48"/>
      <c r="I4" s="49"/>
      <c r="J4" s="50"/>
    </row>
    <row r="5" spans="1:10" x14ac:dyDescent="0.3">
      <c r="A5" s="155" t="s">
        <v>178</v>
      </c>
      <c r="B5" s="155"/>
      <c r="C5" s="155"/>
      <c r="D5" s="155"/>
      <c r="E5" s="155"/>
      <c r="F5" s="155"/>
      <c r="G5" s="155"/>
      <c r="H5" s="155"/>
      <c r="I5" s="155"/>
      <c r="J5" s="155"/>
    </row>
    <row r="6" spans="1:10" x14ac:dyDescent="0.3">
      <c r="B6" s="2"/>
      <c r="D6" s="3"/>
    </row>
    <row r="7" spans="1:10" ht="54" x14ac:dyDescent="0.3">
      <c r="A7" s="54" t="s">
        <v>0</v>
      </c>
      <c r="B7" s="54" t="s">
        <v>1</v>
      </c>
      <c r="C7" s="55" t="s">
        <v>2</v>
      </c>
      <c r="D7" s="55" t="s">
        <v>3</v>
      </c>
      <c r="E7" s="56" t="s">
        <v>4</v>
      </c>
      <c r="F7" s="56" t="s">
        <v>5</v>
      </c>
      <c r="G7" s="56" t="s">
        <v>156</v>
      </c>
      <c r="H7" s="56" t="s">
        <v>157</v>
      </c>
      <c r="I7" s="56" t="s">
        <v>6</v>
      </c>
      <c r="J7" s="56" t="s">
        <v>158</v>
      </c>
    </row>
    <row r="8" spans="1:10" ht="21.6" x14ac:dyDescent="0.3">
      <c r="A8" s="54">
        <v>1</v>
      </c>
      <c r="B8" s="54">
        <v>2</v>
      </c>
      <c r="C8" s="55">
        <v>3</v>
      </c>
      <c r="D8" s="55">
        <v>4</v>
      </c>
      <c r="E8" s="55">
        <v>5</v>
      </c>
      <c r="F8" s="55">
        <v>6</v>
      </c>
      <c r="G8" s="56" t="s">
        <v>159</v>
      </c>
      <c r="H8" s="55" t="s">
        <v>160</v>
      </c>
      <c r="I8" s="56" t="s">
        <v>161</v>
      </c>
      <c r="J8" s="55">
        <v>10</v>
      </c>
    </row>
    <row r="9" spans="1:10" ht="27.6" x14ac:dyDescent="0.3">
      <c r="A9" s="4" t="s">
        <v>7</v>
      </c>
      <c r="B9" s="24" t="s">
        <v>142</v>
      </c>
      <c r="C9" s="5">
        <v>200</v>
      </c>
      <c r="D9" s="6" t="s">
        <v>8</v>
      </c>
      <c r="E9" s="72"/>
      <c r="F9" s="103"/>
      <c r="G9" s="7">
        <f>C9*ROUND(F9,4)</f>
        <v>0</v>
      </c>
      <c r="H9" s="7">
        <f>G9*0.095</f>
        <v>0</v>
      </c>
      <c r="I9" s="7">
        <f>G9+H9</f>
        <v>0</v>
      </c>
      <c r="J9" s="72"/>
    </row>
    <row r="10" spans="1:10" s="94" customFormat="1" ht="27.6" x14ac:dyDescent="0.3">
      <c r="A10" s="4" t="s">
        <v>266</v>
      </c>
      <c r="B10" s="24" t="s">
        <v>267</v>
      </c>
      <c r="C10" s="5">
        <v>200</v>
      </c>
      <c r="D10" s="6" t="s">
        <v>8</v>
      </c>
      <c r="E10" s="102"/>
      <c r="F10" s="103"/>
      <c r="G10" s="7">
        <f t="shared" ref="G10:G13" si="0">C10*ROUND(F10,4)</f>
        <v>0</v>
      </c>
      <c r="H10" s="7">
        <f t="shared" ref="H10:H13" si="1">G10*0.095</f>
        <v>0</v>
      </c>
      <c r="I10" s="7">
        <f t="shared" ref="I10:I13" si="2">G10+H10</f>
        <v>0</v>
      </c>
      <c r="J10" s="102"/>
    </row>
    <row r="11" spans="1:10" s="94" customFormat="1" ht="27.6" x14ac:dyDescent="0.3">
      <c r="A11" s="4" t="s">
        <v>10</v>
      </c>
      <c r="B11" s="24" t="s">
        <v>268</v>
      </c>
      <c r="C11" s="5">
        <v>200</v>
      </c>
      <c r="D11" s="6" t="s">
        <v>8</v>
      </c>
      <c r="E11" s="102"/>
      <c r="F11" s="103"/>
      <c r="G11" s="7">
        <f t="shared" si="0"/>
        <v>0</v>
      </c>
      <c r="H11" s="7">
        <f t="shared" si="1"/>
        <v>0</v>
      </c>
      <c r="I11" s="7">
        <f t="shared" si="2"/>
        <v>0</v>
      </c>
      <c r="J11" s="102"/>
    </row>
    <row r="12" spans="1:10" s="94" customFormat="1" ht="27.6" x14ac:dyDescent="0.3">
      <c r="A12" s="4" t="s">
        <v>269</v>
      </c>
      <c r="B12" s="24" t="s">
        <v>270</v>
      </c>
      <c r="C12" s="5">
        <v>200</v>
      </c>
      <c r="D12" s="6" t="s">
        <v>8</v>
      </c>
      <c r="E12" s="102"/>
      <c r="F12" s="103"/>
      <c r="G12" s="7">
        <f t="shared" si="0"/>
        <v>0</v>
      </c>
      <c r="H12" s="7">
        <f t="shared" si="1"/>
        <v>0</v>
      </c>
      <c r="I12" s="7">
        <f t="shared" si="2"/>
        <v>0</v>
      </c>
      <c r="J12" s="102"/>
    </row>
    <row r="13" spans="1:10" s="94" customFormat="1" x14ac:dyDescent="0.3">
      <c r="A13" s="4" t="s">
        <v>271</v>
      </c>
      <c r="B13" s="24" t="s">
        <v>383</v>
      </c>
      <c r="C13" s="5">
        <v>200</v>
      </c>
      <c r="D13" s="6" t="s">
        <v>8</v>
      </c>
      <c r="E13" s="102"/>
      <c r="F13" s="103"/>
      <c r="G13" s="7">
        <f t="shared" si="0"/>
        <v>0</v>
      </c>
      <c r="H13" s="7">
        <f t="shared" si="1"/>
        <v>0</v>
      </c>
      <c r="I13" s="7">
        <f t="shared" si="2"/>
        <v>0</v>
      </c>
      <c r="J13" s="102"/>
    </row>
    <row r="14" spans="1:10" x14ac:dyDescent="0.3">
      <c r="A14" s="8"/>
      <c r="B14" s="8" t="s">
        <v>25</v>
      </c>
      <c r="C14" s="9" t="s">
        <v>15</v>
      </c>
      <c r="D14" s="9" t="s">
        <v>15</v>
      </c>
      <c r="E14" s="9" t="s">
        <v>15</v>
      </c>
      <c r="F14" s="9" t="s">
        <v>15</v>
      </c>
      <c r="G14" s="10">
        <f>SUM(G9:G13)</f>
        <v>0</v>
      </c>
      <c r="H14" s="10">
        <f>SUM(H9:H13)</f>
        <v>0</v>
      </c>
      <c r="I14" s="10">
        <f>SUM(I9:I13)</f>
        <v>0</v>
      </c>
      <c r="J14" s="22">
        <f>SUM(J9:J13)</f>
        <v>0</v>
      </c>
    </row>
    <row r="16" spans="1:10" s="58" customFormat="1" ht="15" customHeight="1" x14ac:dyDescent="0.3">
      <c r="A16" s="147" t="s">
        <v>162</v>
      </c>
      <c r="B16" s="147"/>
      <c r="C16" s="147"/>
      <c r="D16" s="147"/>
      <c r="E16" s="147"/>
      <c r="F16" s="147"/>
      <c r="G16" s="147"/>
      <c r="H16" s="147"/>
      <c r="I16" s="147"/>
      <c r="J16" s="147"/>
    </row>
    <row r="17" spans="1:10" s="64" customFormat="1" ht="23.25" customHeight="1" x14ac:dyDescent="0.3">
      <c r="A17" s="148" t="s">
        <v>163</v>
      </c>
      <c r="B17" s="148"/>
      <c r="C17" s="148"/>
      <c r="D17" s="148"/>
      <c r="E17" s="148"/>
      <c r="F17" s="148"/>
      <c r="G17" s="148"/>
      <c r="H17" s="148"/>
      <c r="I17" s="148"/>
      <c r="J17" s="148"/>
    </row>
    <row r="18" spans="1:10" s="149" customFormat="1" ht="12.75" customHeight="1" x14ac:dyDescent="0.3">
      <c r="A18" s="148" t="s">
        <v>164</v>
      </c>
    </row>
    <row r="19" spans="1:10" s="59" customFormat="1" ht="12.75" customHeight="1" x14ac:dyDescent="0.3">
      <c r="A19" s="150" t="s">
        <v>165</v>
      </c>
      <c r="B19" s="150"/>
      <c r="C19" s="150"/>
      <c r="D19" s="150"/>
      <c r="E19" s="150"/>
      <c r="F19" s="150"/>
      <c r="G19" s="150"/>
      <c r="H19" s="150"/>
      <c r="I19" s="150"/>
      <c r="J19" s="150"/>
    </row>
    <row r="20" spans="1:10" s="59" customFormat="1" ht="30.6" customHeight="1" x14ac:dyDescent="0.3">
      <c r="A20" s="150" t="s">
        <v>480</v>
      </c>
      <c r="B20" s="150"/>
      <c r="C20" s="150"/>
      <c r="D20" s="150"/>
      <c r="E20" s="150"/>
      <c r="F20" s="150"/>
      <c r="G20" s="150"/>
      <c r="H20" s="150"/>
      <c r="I20" s="150"/>
      <c r="J20" s="150"/>
    </row>
    <row r="21" spans="1:10" s="153" customFormat="1" ht="15" customHeight="1" x14ac:dyDescent="0.3">
      <c r="A21" s="150" t="s">
        <v>174</v>
      </c>
    </row>
    <row r="22" spans="1:10" s="153" customFormat="1" ht="15" customHeight="1" x14ac:dyDescent="0.3">
      <c r="A22" s="150" t="s">
        <v>172</v>
      </c>
    </row>
    <row r="23" spans="1:10" s="65" customFormat="1" x14ac:dyDescent="0.3">
      <c r="A23" s="150" t="s">
        <v>173</v>
      </c>
      <c r="B23" s="154"/>
      <c r="C23" s="154"/>
      <c r="D23" s="154"/>
      <c r="E23" s="154"/>
      <c r="F23" s="154"/>
      <c r="G23" s="154"/>
      <c r="H23" s="154"/>
      <c r="I23" s="154"/>
      <c r="J23" s="154"/>
    </row>
    <row r="24" spans="1:10" s="65" customFormat="1" ht="48.75" customHeight="1" x14ac:dyDescent="0.3">
      <c r="A24" s="150" t="s">
        <v>478</v>
      </c>
      <c r="B24" s="150"/>
      <c r="C24" s="150"/>
      <c r="D24" s="150"/>
      <c r="E24" s="150"/>
      <c r="F24" s="150"/>
      <c r="G24" s="150"/>
      <c r="H24" s="150"/>
      <c r="I24" s="150"/>
      <c r="J24" s="150"/>
    </row>
    <row r="25" spans="1:10" s="65" customFormat="1" x14ac:dyDescent="0.3">
      <c r="A25" s="60"/>
      <c r="B25" s="60"/>
      <c r="C25" s="60"/>
      <c r="D25" s="60"/>
      <c r="E25" s="60"/>
      <c r="F25" s="60"/>
      <c r="G25" s="60"/>
      <c r="H25" s="60"/>
      <c r="I25" s="60"/>
      <c r="J25" s="60"/>
    </row>
    <row r="26" spans="1:10" s="64" customFormat="1" ht="13.8" x14ac:dyDescent="0.3">
      <c r="A26" s="152" t="s">
        <v>168</v>
      </c>
      <c r="B26" s="152"/>
      <c r="C26" s="152"/>
      <c r="D26" s="152"/>
      <c r="E26" s="152"/>
      <c r="F26" s="152"/>
      <c r="G26" s="152"/>
      <c r="H26" s="152"/>
      <c r="I26" s="152"/>
      <c r="J26" s="152"/>
    </row>
    <row r="27" spans="1:10" s="64" customFormat="1" ht="13.8" x14ac:dyDescent="0.3">
      <c r="B27" s="66"/>
      <c r="C27" s="67"/>
    </row>
    <row r="28" spans="1:10" x14ac:dyDescent="0.3">
      <c r="A28" s="61" t="s">
        <v>169</v>
      </c>
      <c r="B28" s="62"/>
      <c r="C28" s="63"/>
      <c r="D28" s="61"/>
      <c r="E28" s="61" t="s">
        <v>170</v>
      </c>
      <c r="F28" s="61"/>
      <c r="G28" s="61"/>
      <c r="H28" s="61"/>
      <c r="I28" s="61" t="s">
        <v>171</v>
      </c>
      <c r="J28" s="61"/>
    </row>
  </sheetData>
  <mergeCells count="15">
    <mergeCell ref="A1:E1"/>
    <mergeCell ref="F1:J1"/>
    <mergeCell ref="A2:E2"/>
    <mergeCell ref="A3:E3"/>
    <mergeCell ref="A21:XFD21"/>
    <mergeCell ref="A5:J5"/>
    <mergeCell ref="A22:XFD22"/>
    <mergeCell ref="A23:J23"/>
    <mergeCell ref="A24:J24"/>
    <mergeCell ref="A26:J26"/>
    <mergeCell ref="A16:J16"/>
    <mergeCell ref="A17:J17"/>
    <mergeCell ref="A18:XFD18"/>
    <mergeCell ref="A19:J19"/>
    <mergeCell ref="A20:J20"/>
  </mergeCells>
  <dataValidations count="2">
    <dataValidation operator="equal" allowBlank="1" showInputMessage="1" showErrorMessage="1" sqref="J14"/>
    <dataValidation type="whole" operator="equal" allowBlank="1" showInputMessage="1" showErrorMessage="1" sqref="J9:J13">
      <formula1>1</formula1>
    </dataValidation>
  </dataValidations>
  <pageMargins left="0.7" right="0.7" top="0.75" bottom="0.75" header="0.3" footer="0.3"/>
  <pageSetup paperSize="9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7"/>
  <sheetViews>
    <sheetView topLeftCell="A16" workbookViewId="0">
      <selection activeCell="A30" sqref="A30:I30"/>
    </sheetView>
  </sheetViews>
  <sheetFormatPr defaultRowHeight="14.4" x14ac:dyDescent="0.3"/>
  <cols>
    <col min="1" max="1" width="4.88671875" customWidth="1"/>
    <col min="2" max="2" width="45.33203125" customWidth="1"/>
    <col min="3" max="3" width="7.6640625" customWidth="1"/>
    <col min="4" max="4" width="6" customWidth="1"/>
    <col min="5" max="5" width="15.44140625" customWidth="1"/>
    <col min="9" max="9" width="14.44140625" customWidth="1"/>
  </cols>
  <sheetData>
    <row r="1" spans="1:9" x14ac:dyDescent="0.3">
      <c r="A1" s="146" t="s">
        <v>152</v>
      </c>
      <c r="B1" s="146"/>
      <c r="C1" s="146"/>
      <c r="D1" s="146"/>
      <c r="E1" s="146"/>
      <c r="F1" s="146" t="s">
        <v>207</v>
      </c>
      <c r="G1" s="146"/>
      <c r="H1" s="146"/>
      <c r="I1" s="146"/>
    </row>
    <row r="2" spans="1:9" x14ac:dyDescent="0.3">
      <c r="A2" s="146" t="s">
        <v>153</v>
      </c>
      <c r="B2" s="146"/>
      <c r="C2" s="146"/>
      <c r="D2" s="146"/>
      <c r="E2" s="146"/>
      <c r="F2" s="46"/>
      <c r="G2" s="47"/>
      <c r="H2" s="48"/>
      <c r="I2" s="49"/>
    </row>
    <row r="3" spans="1:9" x14ac:dyDescent="0.3">
      <c r="A3" s="146" t="s">
        <v>154</v>
      </c>
      <c r="B3" s="146"/>
      <c r="C3" s="146"/>
      <c r="D3" s="146"/>
      <c r="E3" s="146"/>
      <c r="F3" s="46"/>
      <c r="G3" s="47"/>
      <c r="H3" s="48"/>
      <c r="I3" s="49"/>
    </row>
    <row r="4" spans="1:9" x14ac:dyDescent="0.3">
      <c r="D4" s="3"/>
    </row>
    <row r="5" spans="1:9" x14ac:dyDescent="0.3">
      <c r="A5" s="155" t="s">
        <v>463</v>
      </c>
      <c r="B5" s="155"/>
      <c r="C5" s="155"/>
      <c r="D5" s="155"/>
      <c r="E5" s="155"/>
      <c r="F5" s="155"/>
      <c r="G5" s="155"/>
      <c r="H5" s="155"/>
      <c r="I5" s="155"/>
    </row>
    <row r="6" spans="1:9" x14ac:dyDescent="0.3">
      <c r="D6" s="3"/>
    </row>
    <row r="7" spans="1:9" ht="54" x14ac:dyDescent="0.3">
      <c r="A7" s="54" t="s">
        <v>0</v>
      </c>
      <c r="B7" s="54" t="s">
        <v>1</v>
      </c>
      <c r="C7" s="55" t="s">
        <v>2</v>
      </c>
      <c r="D7" s="55" t="s">
        <v>3</v>
      </c>
      <c r="E7" s="56" t="s">
        <v>4</v>
      </c>
      <c r="F7" s="56" t="s">
        <v>5</v>
      </c>
      <c r="G7" s="56" t="s">
        <v>156</v>
      </c>
      <c r="H7" s="56" t="s">
        <v>157</v>
      </c>
      <c r="I7" s="56" t="s">
        <v>6</v>
      </c>
    </row>
    <row r="8" spans="1:9" ht="21.6" x14ac:dyDescent="0.3">
      <c r="A8" s="54">
        <v>1</v>
      </c>
      <c r="B8" s="54">
        <v>2</v>
      </c>
      <c r="C8" s="55">
        <v>3</v>
      </c>
      <c r="D8" s="55">
        <v>4</v>
      </c>
      <c r="E8" s="55">
        <v>5</v>
      </c>
      <c r="F8" s="55">
        <v>6</v>
      </c>
      <c r="G8" s="56" t="s">
        <v>159</v>
      </c>
      <c r="H8" s="55" t="s">
        <v>160</v>
      </c>
      <c r="I8" s="56" t="s">
        <v>161</v>
      </c>
    </row>
    <row r="9" spans="1:9" ht="27.6" x14ac:dyDescent="0.3">
      <c r="A9" s="4" t="s">
        <v>7</v>
      </c>
      <c r="B9" s="24" t="s">
        <v>27</v>
      </c>
      <c r="C9" s="5">
        <v>2500</v>
      </c>
      <c r="D9" s="6" t="s">
        <v>144</v>
      </c>
      <c r="E9" s="72"/>
      <c r="F9" s="73"/>
      <c r="G9" s="29">
        <f>C9*ROUND(F9,4)</f>
        <v>0</v>
      </c>
      <c r="H9" s="29">
        <f>G9*0.095</f>
        <v>0</v>
      </c>
      <c r="I9" s="29">
        <f>+G9+H9</f>
        <v>0</v>
      </c>
    </row>
    <row r="10" spans="1:9" x14ac:dyDescent="0.3">
      <c r="A10" s="4" t="s">
        <v>9</v>
      </c>
      <c r="B10" s="24" t="s">
        <v>28</v>
      </c>
      <c r="C10" s="5">
        <v>2000</v>
      </c>
      <c r="D10" s="6" t="s">
        <v>8</v>
      </c>
      <c r="E10" s="72"/>
      <c r="F10" s="73"/>
      <c r="G10" s="104">
        <f t="shared" ref="G10:G23" si="0">C10*ROUND(F10,4)</f>
        <v>0</v>
      </c>
      <c r="H10" s="104">
        <f t="shared" ref="H10:H23" si="1">G10*0.095</f>
        <v>0</v>
      </c>
      <c r="I10" s="104">
        <f t="shared" ref="I10:I23" si="2">+G10+H10</f>
        <v>0</v>
      </c>
    </row>
    <row r="11" spans="1:9" x14ac:dyDescent="0.3">
      <c r="A11" s="4" t="s">
        <v>10</v>
      </c>
      <c r="B11" s="24" t="s">
        <v>180</v>
      </c>
      <c r="C11" s="5">
        <v>1000</v>
      </c>
      <c r="D11" s="6" t="s">
        <v>8</v>
      </c>
      <c r="E11" s="72"/>
      <c r="F11" s="73"/>
      <c r="G11" s="104">
        <f t="shared" si="0"/>
        <v>0</v>
      </c>
      <c r="H11" s="104">
        <f t="shared" si="1"/>
        <v>0</v>
      </c>
      <c r="I11" s="104">
        <f t="shared" si="2"/>
        <v>0</v>
      </c>
    </row>
    <row r="12" spans="1:9" x14ac:dyDescent="0.3">
      <c r="A12" s="4" t="s">
        <v>12</v>
      </c>
      <c r="B12" s="24" t="s">
        <v>29</v>
      </c>
      <c r="C12" s="5">
        <v>1000</v>
      </c>
      <c r="D12" s="6" t="s">
        <v>8</v>
      </c>
      <c r="E12" s="72"/>
      <c r="F12" s="73"/>
      <c r="G12" s="104">
        <f t="shared" si="0"/>
        <v>0</v>
      </c>
      <c r="H12" s="104">
        <f t="shared" si="1"/>
        <v>0</v>
      </c>
      <c r="I12" s="104">
        <f t="shared" si="2"/>
        <v>0</v>
      </c>
    </row>
    <row r="13" spans="1:9" x14ac:dyDescent="0.3">
      <c r="A13" s="4" t="s">
        <v>13</v>
      </c>
      <c r="B13" s="24" t="s">
        <v>181</v>
      </c>
      <c r="C13" s="5">
        <v>1500</v>
      </c>
      <c r="D13" s="6" t="s">
        <v>8</v>
      </c>
      <c r="E13" s="72"/>
      <c r="F13" s="73"/>
      <c r="G13" s="104">
        <f t="shared" si="0"/>
        <v>0</v>
      </c>
      <c r="H13" s="104">
        <f t="shared" si="1"/>
        <v>0</v>
      </c>
      <c r="I13" s="104">
        <f t="shared" si="2"/>
        <v>0</v>
      </c>
    </row>
    <row r="14" spans="1:9" x14ac:dyDescent="0.3">
      <c r="A14" s="4" t="s">
        <v>16</v>
      </c>
      <c r="B14" s="27" t="s">
        <v>33</v>
      </c>
      <c r="C14" s="28">
        <v>1000</v>
      </c>
      <c r="D14" s="25" t="s">
        <v>8</v>
      </c>
      <c r="E14" s="72"/>
      <c r="F14" s="73"/>
      <c r="G14" s="104">
        <f t="shared" si="0"/>
        <v>0</v>
      </c>
      <c r="H14" s="104">
        <f t="shared" si="1"/>
        <v>0</v>
      </c>
      <c r="I14" s="104">
        <f t="shared" si="2"/>
        <v>0</v>
      </c>
    </row>
    <row r="15" spans="1:9" x14ac:dyDescent="0.3">
      <c r="A15" s="4" t="s">
        <v>21</v>
      </c>
      <c r="B15" s="27" t="s">
        <v>35</v>
      </c>
      <c r="C15" s="28">
        <v>2000</v>
      </c>
      <c r="D15" s="25" t="s">
        <v>8</v>
      </c>
      <c r="E15" s="72"/>
      <c r="F15" s="73"/>
      <c r="G15" s="104">
        <f t="shared" si="0"/>
        <v>0</v>
      </c>
      <c r="H15" s="104">
        <f t="shared" si="1"/>
        <v>0</v>
      </c>
      <c r="I15" s="104">
        <f t="shared" si="2"/>
        <v>0</v>
      </c>
    </row>
    <row r="16" spans="1:9" x14ac:dyDescent="0.3">
      <c r="A16" s="4" t="s">
        <v>22</v>
      </c>
      <c r="B16" s="27" t="s">
        <v>182</v>
      </c>
      <c r="C16" s="28">
        <v>2000</v>
      </c>
      <c r="D16" s="25" t="s">
        <v>8</v>
      </c>
      <c r="E16" s="72"/>
      <c r="F16" s="73"/>
      <c r="G16" s="104">
        <f t="shared" si="0"/>
        <v>0</v>
      </c>
      <c r="H16" s="104">
        <f t="shared" si="1"/>
        <v>0</v>
      </c>
      <c r="I16" s="104">
        <f t="shared" si="2"/>
        <v>0</v>
      </c>
    </row>
    <row r="17" spans="1:9" x14ac:dyDescent="0.3">
      <c r="A17" s="4" t="s">
        <v>30</v>
      </c>
      <c r="B17" s="27" t="s">
        <v>183</v>
      </c>
      <c r="C17" s="28">
        <v>1000</v>
      </c>
      <c r="D17" s="25" t="s">
        <v>26</v>
      </c>
      <c r="E17" s="72"/>
      <c r="F17" s="73"/>
      <c r="G17" s="104">
        <f t="shared" si="0"/>
        <v>0</v>
      </c>
      <c r="H17" s="104">
        <f t="shared" si="1"/>
        <v>0</v>
      </c>
      <c r="I17" s="104">
        <f t="shared" si="2"/>
        <v>0</v>
      </c>
    </row>
    <row r="18" spans="1:9" x14ac:dyDescent="0.3">
      <c r="A18" s="4" t="s">
        <v>31</v>
      </c>
      <c r="B18" s="27" t="s">
        <v>39</v>
      </c>
      <c r="C18" s="28">
        <v>2500</v>
      </c>
      <c r="D18" s="25" t="s">
        <v>26</v>
      </c>
      <c r="E18" s="72"/>
      <c r="F18" s="73"/>
      <c r="G18" s="104">
        <f t="shared" si="0"/>
        <v>0</v>
      </c>
      <c r="H18" s="104">
        <f t="shared" si="1"/>
        <v>0</v>
      </c>
      <c r="I18" s="104">
        <f t="shared" si="2"/>
        <v>0</v>
      </c>
    </row>
    <row r="19" spans="1:9" x14ac:dyDescent="0.3">
      <c r="A19" s="4" t="s">
        <v>32</v>
      </c>
      <c r="B19" s="27" t="s">
        <v>45</v>
      </c>
      <c r="C19" s="28">
        <v>700</v>
      </c>
      <c r="D19" s="25" t="s">
        <v>8</v>
      </c>
      <c r="E19" s="72"/>
      <c r="F19" s="73"/>
      <c r="G19" s="104">
        <f t="shared" si="0"/>
        <v>0</v>
      </c>
      <c r="H19" s="104">
        <f t="shared" si="1"/>
        <v>0</v>
      </c>
      <c r="I19" s="104">
        <f t="shared" si="2"/>
        <v>0</v>
      </c>
    </row>
    <row r="20" spans="1:9" x14ac:dyDescent="0.3">
      <c r="A20" s="4" t="s">
        <v>34</v>
      </c>
      <c r="B20" s="27" t="s">
        <v>48</v>
      </c>
      <c r="C20" s="28">
        <v>1000</v>
      </c>
      <c r="D20" s="25" t="s">
        <v>8</v>
      </c>
      <c r="E20" s="72"/>
      <c r="F20" s="73"/>
      <c r="G20" s="104">
        <f t="shared" si="0"/>
        <v>0</v>
      </c>
      <c r="H20" s="104">
        <f t="shared" si="1"/>
        <v>0</v>
      </c>
      <c r="I20" s="104">
        <f t="shared" si="2"/>
        <v>0</v>
      </c>
    </row>
    <row r="21" spans="1:9" s="94" customFormat="1" ht="27.6" x14ac:dyDescent="0.3">
      <c r="A21" s="4" t="s">
        <v>36</v>
      </c>
      <c r="B21" s="27" t="s">
        <v>208</v>
      </c>
      <c r="C21" s="28">
        <v>2500</v>
      </c>
      <c r="D21" s="25" t="s">
        <v>144</v>
      </c>
      <c r="E21" s="102"/>
      <c r="F21" s="103"/>
      <c r="G21" s="104">
        <f t="shared" si="0"/>
        <v>0</v>
      </c>
      <c r="H21" s="104">
        <f t="shared" si="1"/>
        <v>0</v>
      </c>
      <c r="I21" s="104">
        <f t="shared" si="2"/>
        <v>0</v>
      </c>
    </row>
    <row r="22" spans="1:9" x14ac:dyDescent="0.3">
      <c r="A22" s="4" t="s">
        <v>37</v>
      </c>
      <c r="B22" s="27" t="s">
        <v>50</v>
      </c>
      <c r="C22" s="28">
        <v>1000</v>
      </c>
      <c r="D22" s="25" t="s">
        <v>26</v>
      </c>
      <c r="E22" s="72"/>
      <c r="F22" s="73"/>
      <c r="G22" s="104">
        <f t="shared" si="0"/>
        <v>0</v>
      </c>
      <c r="H22" s="104">
        <f t="shared" si="1"/>
        <v>0</v>
      </c>
      <c r="I22" s="104">
        <f t="shared" si="2"/>
        <v>0</v>
      </c>
    </row>
    <row r="23" spans="1:9" s="94" customFormat="1" ht="27.6" x14ac:dyDescent="0.3">
      <c r="A23" s="4" t="s">
        <v>38</v>
      </c>
      <c r="B23" s="27" t="s">
        <v>462</v>
      </c>
      <c r="C23" s="28">
        <v>400</v>
      </c>
      <c r="D23" s="25" t="s">
        <v>8</v>
      </c>
      <c r="E23" s="102"/>
      <c r="F23" s="103"/>
      <c r="G23" s="104">
        <f t="shared" si="0"/>
        <v>0</v>
      </c>
      <c r="H23" s="104">
        <f t="shared" si="1"/>
        <v>0</v>
      </c>
      <c r="I23" s="104">
        <f t="shared" si="2"/>
        <v>0</v>
      </c>
    </row>
    <row r="24" spans="1:9" x14ac:dyDescent="0.3">
      <c r="A24" s="8"/>
      <c r="B24" s="8" t="s">
        <v>197</v>
      </c>
      <c r="C24" s="9" t="s">
        <v>15</v>
      </c>
      <c r="D24" s="9" t="s">
        <v>15</v>
      </c>
      <c r="E24" s="9" t="s">
        <v>15</v>
      </c>
      <c r="F24" s="9" t="s">
        <v>15</v>
      </c>
      <c r="G24" s="10">
        <f>SUM(G9:G23)</f>
        <v>0</v>
      </c>
      <c r="H24" s="10">
        <f>SUM(H9:H23)</f>
        <v>0</v>
      </c>
      <c r="I24" s="10">
        <f>SUM(I9:I23)</f>
        <v>0</v>
      </c>
    </row>
    <row r="26" spans="1:9" s="58" customFormat="1" ht="15" customHeight="1" x14ac:dyDescent="0.3">
      <c r="A26" s="147" t="s">
        <v>162</v>
      </c>
      <c r="B26" s="147"/>
      <c r="C26" s="147"/>
      <c r="D26" s="147"/>
      <c r="E26" s="147"/>
      <c r="F26" s="147"/>
      <c r="G26" s="147"/>
      <c r="H26" s="147"/>
      <c r="I26" s="147"/>
    </row>
    <row r="27" spans="1:9" s="64" customFormat="1" ht="23.25" customHeight="1" x14ac:dyDescent="0.3">
      <c r="A27" s="148" t="s">
        <v>163</v>
      </c>
      <c r="B27" s="148"/>
      <c r="C27" s="148"/>
      <c r="D27" s="148"/>
      <c r="E27" s="148"/>
      <c r="F27" s="148"/>
      <c r="G27" s="148"/>
      <c r="H27" s="148"/>
      <c r="I27" s="148"/>
    </row>
    <row r="28" spans="1:9" s="149" customFormat="1" ht="12.75" customHeight="1" x14ac:dyDescent="0.3">
      <c r="A28" s="148" t="s">
        <v>164</v>
      </c>
    </row>
    <row r="29" spans="1:9" s="59" customFormat="1" ht="12.75" customHeight="1" x14ac:dyDescent="0.3">
      <c r="A29" s="150" t="s">
        <v>165</v>
      </c>
      <c r="B29" s="150"/>
      <c r="C29" s="150"/>
      <c r="D29" s="150"/>
      <c r="E29" s="150"/>
      <c r="F29" s="150"/>
      <c r="G29" s="150"/>
      <c r="H29" s="150"/>
      <c r="I29" s="150"/>
    </row>
    <row r="30" spans="1:9" s="59" customFormat="1" ht="40.200000000000003" customHeight="1" x14ac:dyDescent="0.3">
      <c r="A30" s="150" t="s">
        <v>479</v>
      </c>
      <c r="B30" s="150"/>
      <c r="C30" s="150"/>
      <c r="D30" s="150"/>
      <c r="E30" s="150"/>
      <c r="F30" s="150"/>
      <c r="G30" s="150"/>
      <c r="H30" s="150"/>
      <c r="I30" s="150"/>
    </row>
    <row r="31" spans="1:9" s="153" customFormat="1" ht="15" customHeight="1" x14ac:dyDescent="0.3">
      <c r="A31" s="150" t="s">
        <v>174</v>
      </c>
    </row>
    <row r="32" spans="1:9" s="153" customFormat="1" ht="15" customHeight="1" x14ac:dyDescent="0.3">
      <c r="A32" s="150" t="s">
        <v>172</v>
      </c>
    </row>
    <row r="33" spans="1:10" s="87" customFormat="1" x14ac:dyDescent="0.3">
      <c r="A33" s="150" t="s">
        <v>173</v>
      </c>
      <c r="B33" s="154"/>
      <c r="C33" s="154"/>
      <c r="D33" s="154"/>
      <c r="E33" s="154"/>
      <c r="F33" s="154"/>
      <c r="G33" s="154"/>
      <c r="H33" s="154"/>
      <c r="I33" s="154"/>
    </row>
    <row r="34" spans="1:10" s="87" customFormat="1" ht="50.4" customHeight="1" x14ac:dyDescent="0.3">
      <c r="A34" s="150" t="s">
        <v>478</v>
      </c>
      <c r="B34" s="150"/>
      <c r="C34" s="150"/>
      <c r="D34" s="150"/>
      <c r="E34" s="150"/>
      <c r="F34" s="150"/>
      <c r="G34" s="150"/>
      <c r="H34" s="150"/>
      <c r="I34" s="150"/>
      <c r="J34" s="150"/>
    </row>
    <row r="35" spans="1:10" s="64" customFormat="1" ht="13.8" x14ac:dyDescent="0.3">
      <c r="A35" s="152" t="s">
        <v>168</v>
      </c>
      <c r="B35" s="152"/>
      <c r="C35" s="152"/>
      <c r="D35" s="152"/>
      <c r="E35" s="152"/>
      <c r="F35" s="152"/>
      <c r="G35" s="152"/>
      <c r="H35" s="152"/>
      <c r="I35" s="152"/>
    </row>
    <row r="36" spans="1:10" s="64" customFormat="1" ht="13.8" x14ac:dyDescent="0.3">
      <c r="B36" s="86"/>
      <c r="C36" s="67"/>
    </row>
    <row r="37" spans="1:10" x14ac:dyDescent="0.3">
      <c r="A37" s="61" t="s">
        <v>169</v>
      </c>
      <c r="B37" s="62"/>
      <c r="C37" s="63"/>
      <c r="D37" s="61"/>
      <c r="E37" s="61" t="s">
        <v>170</v>
      </c>
      <c r="F37" s="61"/>
      <c r="G37" s="61"/>
      <c r="H37" s="61"/>
      <c r="I37" s="61" t="s">
        <v>171</v>
      </c>
    </row>
  </sheetData>
  <mergeCells count="15">
    <mergeCell ref="A33:I33"/>
    <mergeCell ref="A35:I35"/>
    <mergeCell ref="A27:I27"/>
    <mergeCell ref="A28:XFD28"/>
    <mergeCell ref="A29:I29"/>
    <mergeCell ref="A30:I30"/>
    <mergeCell ref="A31:XFD31"/>
    <mergeCell ref="A32:XFD32"/>
    <mergeCell ref="A34:J34"/>
    <mergeCell ref="A26:I26"/>
    <mergeCell ref="A1:E1"/>
    <mergeCell ref="F1:I1"/>
    <mergeCell ref="A2:E2"/>
    <mergeCell ref="A3:E3"/>
    <mergeCell ref="A5:I5"/>
  </mergeCells>
  <pageMargins left="0.7" right="0.7" top="0.75" bottom="0.75" header="0.3" footer="0.3"/>
  <pageSetup paperSize="9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58"/>
  <sheetViews>
    <sheetView topLeftCell="A31" workbookViewId="0">
      <selection activeCell="A51" sqref="A51:J51"/>
    </sheetView>
  </sheetViews>
  <sheetFormatPr defaultRowHeight="14.4" x14ac:dyDescent="0.3"/>
  <cols>
    <col min="1" max="1" width="4.5546875" customWidth="1"/>
    <col min="2" max="2" width="23.44140625" customWidth="1"/>
    <col min="3" max="3" width="6.109375" customWidth="1"/>
  </cols>
  <sheetData>
    <row r="1" spans="1:10" x14ac:dyDescent="0.3">
      <c r="A1" s="146" t="s">
        <v>152</v>
      </c>
      <c r="B1" s="146"/>
      <c r="C1" s="146"/>
      <c r="D1" s="146"/>
      <c r="E1" s="146"/>
      <c r="F1" s="146" t="s">
        <v>207</v>
      </c>
      <c r="G1" s="146"/>
      <c r="H1" s="146"/>
      <c r="I1" s="146"/>
      <c r="J1" s="146"/>
    </row>
    <row r="2" spans="1:10" x14ac:dyDescent="0.3">
      <c r="A2" s="146" t="s">
        <v>153</v>
      </c>
      <c r="B2" s="146"/>
      <c r="C2" s="146"/>
      <c r="D2" s="146"/>
      <c r="E2" s="146"/>
      <c r="F2" s="46"/>
      <c r="G2" s="47"/>
      <c r="H2" s="48"/>
      <c r="I2" s="49"/>
      <c r="J2" s="50"/>
    </row>
    <row r="3" spans="1:10" x14ac:dyDescent="0.3">
      <c r="A3" s="146" t="s">
        <v>154</v>
      </c>
      <c r="B3" s="146"/>
      <c r="C3" s="146"/>
      <c r="D3" s="146"/>
      <c r="E3" s="146"/>
      <c r="F3" s="46"/>
      <c r="G3" s="47"/>
      <c r="H3" s="48"/>
      <c r="I3" s="49"/>
      <c r="J3" s="50"/>
    </row>
    <row r="5" spans="1:10" ht="16.5" customHeight="1" x14ac:dyDescent="0.3">
      <c r="A5" s="155" t="s">
        <v>464</v>
      </c>
      <c r="B5" s="155"/>
      <c r="C5" s="155"/>
      <c r="D5" s="155"/>
      <c r="E5" s="155"/>
      <c r="F5" s="155"/>
      <c r="G5" s="155"/>
      <c r="H5" s="155"/>
      <c r="I5" s="155"/>
      <c r="J5" s="155"/>
    </row>
    <row r="6" spans="1:10" x14ac:dyDescent="0.3">
      <c r="B6" s="2"/>
      <c r="D6" s="3"/>
    </row>
    <row r="7" spans="1:10" ht="54" x14ac:dyDescent="0.3">
      <c r="A7" s="54" t="s">
        <v>0</v>
      </c>
      <c r="B7" s="54" t="s">
        <v>1</v>
      </c>
      <c r="C7" s="55" t="s">
        <v>2</v>
      </c>
      <c r="D7" s="55" t="s">
        <v>3</v>
      </c>
      <c r="E7" s="56" t="s">
        <v>4</v>
      </c>
      <c r="F7" s="56" t="s">
        <v>5</v>
      </c>
      <c r="G7" s="56" t="s">
        <v>156</v>
      </c>
      <c r="H7" s="56" t="s">
        <v>157</v>
      </c>
      <c r="I7" s="56" t="s">
        <v>6</v>
      </c>
      <c r="J7" s="56" t="s">
        <v>158</v>
      </c>
    </row>
    <row r="8" spans="1:10" ht="21.6" x14ac:dyDescent="0.3">
      <c r="A8" s="54">
        <v>1</v>
      </c>
      <c r="B8" s="54">
        <v>2</v>
      </c>
      <c r="C8" s="55">
        <v>3</v>
      </c>
      <c r="D8" s="55">
        <v>4</v>
      </c>
      <c r="E8" s="55">
        <v>5</v>
      </c>
      <c r="F8" s="55">
        <v>6</v>
      </c>
      <c r="G8" s="56" t="s">
        <v>159</v>
      </c>
      <c r="H8" s="55" t="s">
        <v>160</v>
      </c>
      <c r="I8" s="56" t="s">
        <v>161</v>
      </c>
      <c r="J8" s="55">
        <v>10</v>
      </c>
    </row>
    <row r="9" spans="1:10" x14ac:dyDescent="0.3">
      <c r="A9" s="4" t="s">
        <v>7</v>
      </c>
      <c r="B9" s="23" t="s">
        <v>55</v>
      </c>
      <c r="C9" s="5">
        <v>100</v>
      </c>
      <c r="D9" s="6" t="s">
        <v>8</v>
      </c>
      <c r="E9" s="89"/>
      <c r="F9" s="90"/>
      <c r="G9" s="74">
        <f>C9*ROUND(F9,4)</f>
        <v>0</v>
      </c>
      <c r="H9" s="74">
        <f>+G9*0.095</f>
        <v>0</v>
      </c>
      <c r="I9" s="74">
        <f>+G9+H9</f>
        <v>0</v>
      </c>
      <c r="J9" s="89"/>
    </row>
    <row r="10" spans="1:10" x14ac:dyDescent="0.3">
      <c r="A10" s="4" t="s">
        <v>9</v>
      </c>
      <c r="B10" s="23" t="s">
        <v>56</v>
      </c>
      <c r="C10" s="5">
        <v>100</v>
      </c>
      <c r="D10" s="6" t="s">
        <v>8</v>
      </c>
      <c r="E10" s="89"/>
      <c r="F10" s="90"/>
      <c r="G10" s="74">
        <f t="shared" ref="G10:G44" si="0">C10*ROUND(F10,4)</f>
        <v>0</v>
      </c>
      <c r="H10" s="74">
        <f t="shared" ref="H10:H44" si="1">+G10*0.095</f>
        <v>0</v>
      </c>
      <c r="I10" s="74">
        <f t="shared" ref="I10:I44" si="2">+G10+H10</f>
        <v>0</v>
      </c>
      <c r="J10" s="89"/>
    </row>
    <row r="11" spans="1:10" x14ac:dyDescent="0.3">
      <c r="A11" s="4" t="s">
        <v>10</v>
      </c>
      <c r="B11" s="23" t="s">
        <v>57</v>
      </c>
      <c r="C11" s="5">
        <v>5000</v>
      </c>
      <c r="D11" s="6" t="s">
        <v>8</v>
      </c>
      <c r="E11" s="89"/>
      <c r="F11" s="90"/>
      <c r="G11" s="74">
        <f t="shared" si="0"/>
        <v>0</v>
      </c>
      <c r="H11" s="74">
        <f t="shared" si="1"/>
        <v>0</v>
      </c>
      <c r="I11" s="74">
        <f t="shared" si="2"/>
        <v>0</v>
      </c>
      <c r="J11" s="89"/>
    </row>
    <row r="12" spans="1:10" x14ac:dyDescent="0.3">
      <c r="A12" s="4" t="s">
        <v>12</v>
      </c>
      <c r="B12" s="23" t="s">
        <v>58</v>
      </c>
      <c r="C12" s="5">
        <v>300</v>
      </c>
      <c r="D12" s="6" t="s">
        <v>8</v>
      </c>
      <c r="E12" s="89"/>
      <c r="F12" s="90"/>
      <c r="G12" s="74">
        <f t="shared" si="0"/>
        <v>0</v>
      </c>
      <c r="H12" s="74">
        <f t="shared" si="1"/>
        <v>0</v>
      </c>
      <c r="I12" s="74">
        <f t="shared" si="2"/>
        <v>0</v>
      </c>
      <c r="J12" s="89"/>
    </row>
    <row r="13" spans="1:10" x14ac:dyDescent="0.3">
      <c r="A13" s="4" t="s">
        <v>13</v>
      </c>
      <c r="B13" s="23" t="s">
        <v>59</v>
      </c>
      <c r="C13" s="5">
        <v>600</v>
      </c>
      <c r="D13" s="6" t="s">
        <v>8</v>
      </c>
      <c r="E13" s="89"/>
      <c r="F13" s="90"/>
      <c r="G13" s="74">
        <f t="shared" si="0"/>
        <v>0</v>
      </c>
      <c r="H13" s="74">
        <f t="shared" si="1"/>
        <v>0</v>
      </c>
      <c r="I13" s="74">
        <f t="shared" si="2"/>
        <v>0</v>
      </c>
      <c r="J13" s="89"/>
    </row>
    <row r="14" spans="1:10" x14ac:dyDescent="0.3">
      <c r="A14" s="4" t="s">
        <v>16</v>
      </c>
      <c r="B14" s="23" t="s">
        <v>60</v>
      </c>
      <c r="C14" s="5">
        <v>200</v>
      </c>
      <c r="D14" s="6" t="s">
        <v>8</v>
      </c>
      <c r="E14" s="89"/>
      <c r="F14" s="90"/>
      <c r="G14" s="74">
        <f t="shared" si="0"/>
        <v>0</v>
      </c>
      <c r="H14" s="74">
        <f t="shared" si="1"/>
        <v>0</v>
      </c>
      <c r="I14" s="74">
        <f t="shared" si="2"/>
        <v>0</v>
      </c>
      <c r="J14" s="89"/>
    </row>
    <row r="15" spans="1:10" x14ac:dyDescent="0.3">
      <c r="A15" s="4" t="s">
        <v>21</v>
      </c>
      <c r="B15" s="23" t="s">
        <v>61</v>
      </c>
      <c r="C15" s="5">
        <v>100</v>
      </c>
      <c r="D15" s="6" t="s">
        <v>8</v>
      </c>
      <c r="E15" s="89"/>
      <c r="F15" s="90"/>
      <c r="G15" s="74">
        <f t="shared" si="0"/>
        <v>0</v>
      </c>
      <c r="H15" s="74">
        <f t="shared" si="1"/>
        <v>0</v>
      </c>
      <c r="I15" s="74">
        <f t="shared" si="2"/>
        <v>0</v>
      </c>
      <c r="J15" s="89"/>
    </row>
    <row r="16" spans="1:10" x14ac:dyDescent="0.3">
      <c r="A16" s="4" t="s">
        <v>22</v>
      </c>
      <c r="B16" s="24" t="s">
        <v>62</v>
      </c>
      <c r="C16" s="5">
        <v>500</v>
      </c>
      <c r="D16" s="6" t="s">
        <v>8</v>
      </c>
      <c r="E16" s="89"/>
      <c r="F16" s="90"/>
      <c r="G16" s="74">
        <f t="shared" si="0"/>
        <v>0</v>
      </c>
      <c r="H16" s="74">
        <f t="shared" si="1"/>
        <v>0</v>
      </c>
      <c r="I16" s="74">
        <f t="shared" si="2"/>
        <v>0</v>
      </c>
      <c r="J16" s="89"/>
    </row>
    <row r="17" spans="1:10" x14ac:dyDescent="0.3">
      <c r="A17" s="4" t="s">
        <v>30</v>
      </c>
      <c r="B17" s="23" t="s">
        <v>63</v>
      </c>
      <c r="C17" s="5">
        <v>200</v>
      </c>
      <c r="D17" s="6" t="s">
        <v>8</v>
      </c>
      <c r="E17" s="89"/>
      <c r="F17" s="90"/>
      <c r="G17" s="74">
        <f t="shared" si="0"/>
        <v>0</v>
      </c>
      <c r="H17" s="74">
        <f t="shared" si="1"/>
        <v>0</v>
      </c>
      <c r="I17" s="74">
        <f t="shared" si="2"/>
        <v>0</v>
      </c>
      <c r="J17" s="89"/>
    </row>
    <row r="18" spans="1:10" x14ac:dyDescent="0.3">
      <c r="A18" s="4" t="s">
        <v>31</v>
      </c>
      <c r="B18" s="23" t="s">
        <v>64</v>
      </c>
      <c r="C18" s="5">
        <v>1500</v>
      </c>
      <c r="D18" s="6" t="s">
        <v>8</v>
      </c>
      <c r="E18" s="89"/>
      <c r="F18" s="90"/>
      <c r="G18" s="74">
        <f t="shared" si="0"/>
        <v>0</v>
      </c>
      <c r="H18" s="74">
        <f t="shared" si="1"/>
        <v>0</v>
      </c>
      <c r="I18" s="74">
        <f t="shared" si="2"/>
        <v>0</v>
      </c>
      <c r="J18" s="89"/>
    </row>
    <row r="19" spans="1:10" x14ac:dyDescent="0.3">
      <c r="A19" s="26" t="s">
        <v>32</v>
      </c>
      <c r="B19" s="32" t="s">
        <v>65</v>
      </c>
      <c r="C19" s="36">
        <v>300</v>
      </c>
      <c r="D19" s="25" t="s">
        <v>8</v>
      </c>
      <c r="E19" s="89"/>
      <c r="F19" s="90"/>
      <c r="G19" s="74">
        <f t="shared" si="0"/>
        <v>0</v>
      </c>
      <c r="H19" s="74">
        <f t="shared" si="1"/>
        <v>0</v>
      </c>
      <c r="I19" s="74">
        <f t="shared" si="2"/>
        <v>0</v>
      </c>
      <c r="J19" s="89"/>
    </row>
    <row r="20" spans="1:10" x14ac:dyDescent="0.3">
      <c r="A20" s="26" t="s">
        <v>34</v>
      </c>
      <c r="B20" s="32" t="s">
        <v>143</v>
      </c>
      <c r="C20" s="36">
        <v>300</v>
      </c>
      <c r="D20" s="25" t="s">
        <v>8</v>
      </c>
      <c r="E20" s="89"/>
      <c r="F20" s="90"/>
      <c r="G20" s="74">
        <f t="shared" si="0"/>
        <v>0</v>
      </c>
      <c r="H20" s="74">
        <f t="shared" si="1"/>
        <v>0</v>
      </c>
      <c r="I20" s="74">
        <f t="shared" si="2"/>
        <v>0</v>
      </c>
      <c r="J20" s="89"/>
    </row>
    <row r="21" spans="1:10" x14ac:dyDescent="0.3">
      <c r="A21" s="26" t="s">
        <v>36</v>
      </c>
      <c r="B21" s="32" t="s">
        <v>66</v>
      </c>
      <c r="C21" s="36">
        <v>100</v>
      </c>
      <c r="D21" s="25" t="s">
        <v>8</v>
      </c>
      <c r="E21" s="89"/>
      <c r="F21" s="90"/>
      <c r="G21" s="74">
        <f t="shared" si="0"/>
        <v>0</v>
      </c>
      <c r="H21" s="74">
        <f t="shared" si="1"/>
        <v>0</v>
      </c>
      <c r="I21" s="74">
        <f t="shared" si="2"/>
        <v>0</v>
      </c>
      <c r="J21" s="89"/>
    </row>
    <row r="22" spans="1:10" x14ac:dyDescent="0.3">
      <c r="A22" s="26" t="s">
        <v>37</v>
      </c>
      <c r="B22" s="32" t="s">
        <v>67</v>
      </c>
      <c r="C22" s="36">
        <v>100</v>
      </c>
      <c r="D22" s="25" t="s">
        <v>8</v>
      </c>
      <c r="E22" s="89"/>
      <c r="F22" s="90"/>
      <c r="G22" s="74">
        <f t="shared" si="0"/>
        <v>0</v>
      </c>
      <c r="H22" s="74">
        <f t="shared" si="1"/>
        <v>0</v>
      </c>
      <c r="I22" s="74">
        <f t="shared" si="2"/>
        <v>0</v>
      </c>
      <c r="J22" s="89"/>
    </row>
    <row r="23" spans="1:10" x14ac:dyDescent="0.3">
      <c r="A23" s="26" t="s">
        <v>38</v>
      </c>
      <c r="B23" s="32" t="s">
        <v>68</v>
      </c>
      <c r="C23" s="36">
        <v>50</v>
      </c>
      <c r="D23" s="25" t="s">
        <v>8</v>
      </c>
      <c r="E23" s="89"/>
      <c r="F23" s="90"/>
      <c r="G23" s="74">
        <f t="shared" si="0"/>
        <v>0</v>
      </c>
      <c r="H23" s="74">
        <f t="shared" si="1"/>
        <v>0</v>
      </c>
      <c r="I23" s="74">
        <f t="shared" si="2"/>
        <v>0</v>
      </c>
      <c r="J23" s="89"/>
    </row>
    <row r="24" spans="1:10" s="94" customFormat="1" x14ac:dyDescent="0.3">
      <c r="A24" s="100" t="s">
        <v>40</v>
      </c>
      <c r="B24" s="32" t="s">
        <v>239</v>
      </c>
      <c r="C24" s="36">
        <v>1000</v>
      </c>
      <c r="D24" s="25" t="s">
        <v>8</v>
      </c>
      <c r="E24" s="89"/>
      <c r="F24" s="90"/>
      <c r="G24" s="74">
        <f t="shared" si="0"/>
        <v>0</v>
      </c>
      <c r="H24" s="74">
        <f t="shared" si="1"/>
        <v>0</v>
      </c>
      <c r="I24" s="74">
        <f t="shared" si="2"/>
        <v>0</v>
      </c>
      <c r="J24" s="89"/>
    </row>
    <row r="25" spans="1:10" s="94" customFormat="1" x14ac:dyDescent="0.3">
      <c r="A25" s="100" t="s">
        <v>240</v>
      </c>
      <c r="B25" s="32" t="s">
        <v>241</v>
      </c>
      <c r="C25" s="36">
        <v>100</v>
      </c>
      <c r="D25" s="25" t="s">
        <v>8</v>
      </c>
      <c r="E25" s="89"/>
      <c r="F25" s="90"/>
      <c r="G25" s="74">
        <f t="shared" si="0"/>
        <v>0</v>
      </c>
      <c r="H25" s="74">
        <f t="shared" si="1"/>
        <v>0</v>
      </c>
      <c r="I25" s="74">
        <f t="shared" si="2"/>
        <v>0</v>
      </c>
      <c r="J25" s="89"/>
    </row>
    <row r="26" spans="1:10" s="94" customFormat="1" x14ac:dyDescent="0.3">
      <c r="A26" s="100" t="s">
        <v>242</v>
      </c>
      <c r="B26" s="32" t="s">
        <v>243</v>
      </c>
      <c r="C26" s="36">
        <v>100</v>
      </c>
      <c r="D26" s="25" t="s">
        <v>8</v>
      </c>
      <c r="E26" s="89"/>
      <c r="F26" s="90"/>
      <c r="G26" s="74">
        <f t="shared" si="0"/>
        <v>0</v>
      </c>
      <c r="H26" s="74">
        <f t="shared" si="1"/>
        <v>0</v>
      </c>
      <c r="I26" s="74">
        <f t="shared" si="2"/>
        <v>0</v>
      </c>
      <c r="J26" s="89"/>
    </row>
    <row r="27" spans="1:10" s="94" customFormat="1" x14ac:dyDescent="0.3">
      <c r="A27" s="100" t="s">
        <v>244</v>
      </c>
      <c r="B27" s="32" t="s">
        <v>245</v>
      </c>
      <c r="C27" s="36">
        <v>100</v>
      </c>
      <c r="D27" s="25" t="s">
        <v>8</v>
      </c>
      <c r="E27" s="89"/>
      <c r="F27" s="90"/>
      <c r="G27" s="74">
        <f t="shared" si="0"/>
        <v>0</v>
      </c>
      <c r="H27" s="74">
        <f t="shared" si="1"/>
        <v>0</v>
      </c>
      <c r="I27" s="74">
        <f t="shared" si="2"/>
        <v>0</v>
      </c>
      <c r="J27" s="89"/>
    </row>
    <row r="28" spans="1:10" s="94" customFormat="1" x14ac:dyDescent="0.3">
      <c r="A28" s="100" t="s">
        <v>246</v>
      </c>
      <c r="B28" s="32" t="s">
        <v>247</v>
      </c>
      <c r="C28" s="36">
        <v>100</v>
      </c>
      <c r="D28" s="25" t="s">
        <v>8</v>
      </c>
      <c r="E28" s="89"/>
      <c r="F28" s="90"/>
      <c r="G28" s="74">
        <f t="shared" si="0"/>
        <v>0</v>
      </c>
      <c r="H28" s="74">
        <f t="shared" si="1"/>
        <v>0</v>
      </c>
      <c r="I28" s="74">
        <f t="shared" si="2"/>
        <v>0</v>
      </c>
      <c r="J28" s="89"/>
    </row>
    <row r="29" spans="1:10" s="94" customFormat="1" x14ac:dyDescent="0.3">
      <c r="A29" s="100" t="s">
        <v>248</v>
      </c>
      <c r="B29" s="32" t="s">
        <v>249</v>
      </c>
      <c r="C29" s="36">
        <v>150</v>
      </c>
      <c r="D29" s="25" t="s">
        <v>8</v>
      </c>
      <c r="E29" s="89"/>
      <c r="F29" s="90"/>
      <c r="G29" s="74">
        <f t="shared" si="0"/>
        <v>0</v>
      </c>
      <c r="H29" s="74">
        <f t="shared" si="1"/>
        <v>0</v>
      </c>
      <c r="I29" s="74">
        <f t="shared" si="2"/>
        <v>0</v>
      </c>
      <c r="J29" s="89"/>
    </row>
    <row r="30" spans="1:10" s="94" customFormat="1" x14ac:dyDescent="0.3">
      <c r="A30" s="100" t="s">
        <v>250</v>
      </c>
      <c r="B30" s="32" t="s">
        <v>251</v>
      </c>
      <c r="C30" s="36">
        <v>50</v>
      </c>
      <c r="D30" s="25" t="s">
        <v>8</v>
      </c>
      <c r="E30" s="89"/>
      <c r="F30" s="90"/>
      <c r="G30" s="74">
        <f t="shared" si="0"/>
        <v>0</v>
      </c>
      <c r="H30" s="74">
        <f t="shared" si="1"/>
        <v>0</v>
      </c>
      <c r="I30" s="74">
        <f t="shared" si="2"/>
        <v>0</v>
      </c>
      <c r="J30" s="89"/>
    </row>
    <row r="31" spans="1:10" s="94" customFormat="1" x14ac:dyDescent="0.3">
      <c r="A31" s="100" t="s">
        <v>49</v>
      </c>
      <c r="B31" s="32" t="s">
        <v>252</v>
      </c>
      <c r="C31" s="36">
        <v>50</v>
      </c>
      <c r="D31" s="25" t="s">
        <v>8</v>
      </c>
      <c r="E31" s="89"/>
      <c r="F31" s="90"/>
      <c r="G31" s="74">
        <f t="shared" si="0"/>
        <v>0</v>
      </c>
      <c r="H31" s="74">
        <f t="shared" si="1"/>
        <v>0</v>
      </c>
      <c r="I31" s="74">
        <f t="shared" si="2"/>
        <v>0</v>
      </c>
      <c r="J31" s="89"/>
    </row>
    <row r="32" spans="1:10" s="94" customFormat="1" x14ac:dyDescent="0.3">
      <c r="A32" s="100" t="s">
        <v>51</v>
      </c>
      <c r="B32" s="32" t="s">
        <v>298</v>
      </c>
      <c r="C32" s="36">
        <v>50</v>
      </c>
      <c r="D32" s="25" t="s">
        <v>8</v>
      </c>
      <c r="E32" s="89"/>
      <c r="F32" s="90"/>
      <c r="G32" s="74">
        <f t="shared" si="0"/>
        <v>0</v>
      </c>
      <c r="H32" s="74">
        <f t="shared" si="1"/>
        <v>0</v>
      </c>
      <c r="I32" s="74">
        <f t="shared" si="2"/>
        <v>0</v>
      </c>
      <c r="J32" s="89"/>
    </row>
    <row r="33" spans="1:13" s="94" customFormat="1" x14ac:dyDescent="0.3">
      <c r="A33" s="100" t="s">
        <v>52</v>
      </c>
      <c r="B33" s="32" t="s">
        <v>254</v>
      </c>
      <c r="C33" s="36">
        <v>50</v>
      </c>
      <c r="D33" s="25" t="s">
        <v>8</v>
      </c>
      <c r="E33" s="89"/>
      <c r="F33" s="90"/>
      <c r="G33" s="74">
        <f t="shared" si="0"/>
        <v>0</v>
      </c>
      <c r="H33" s="74">
        <f t="shared" si="1"/>
        <v>0</v>
      </c>
      <c r="I33" s="74">
        <f t="shared" si="2"/>
        <v>0</v>
      </c>
      <c r="J33" s="89"/>
    </row>
    <row r="34" spans="1:13" s="94" customFormat="1" x14ac:dyDescent="0.3">
      <c r="A34" s="100" t="s">
        <v>253</v>
      </c>
      <c r="B34" s="32" t="s">
        <v>255</v>
      </c>
      <c r="C34" s="36">
        <v>50</v>
      </c>
      <c r="D34" s="25" t="s">
        <v>8</v>
      </c>
      <c r="E34" s="89"/>
      <c r="F34" s="90"/>
      <c r="G34" s="74">
        <f t="shared" si="0"/>
        <v>0</v>
      </c>
      <c r="H34" s="74">
        <f t="shared" si="1"/>
        <v>0</v>
      </c>
      <c r="I34" s="74">
        <f t="shared" si="2"/>
        <v>0</v>
      </c>
      <c r="J34" s="89"/>
    </row>
    <row r="35" spans="1:13" s="94" customFormat="1" x14ac:dyDescent="0.3">
      <c r="A35" s="100" t="s">
        <v>54</v>
      </c>
      <c r="B35" s="32" t="s">
        <v>440</v>
      </c>
      <c r="C35" s="36">
        <v>100</v>
      </c>
      <c r="D35" s="25" t="s">
        <v>8</v>
      </c>
      <c r="E35" s="89"/>
      <c r="F35" s="90"/>
      <c r="G35" s="74">
        <f t="shared" si="0"/>
        <v>0</v>
      </c>
      <c r="H35" s="74">
        <f t="shared" si="1"/>
        <v>0</v>
      </c>
      <c r="I35" s="74">
        <f t="shared" si="2"/>
        <v>0</v>
      </c>
      <c r="J35" s="89"/>
    </row>
    <row r="36" spans="1:13" s="94" customFormat="1" x14ac:dyDescent="0.3">
      <c r="A36" s="100" t="s">
        <v>131</v>
      </c>
      <c r="B36" s="32" t="s">
        <v>441</v>
      </c>
      <c r="C36" s="36">
        <v>100</v>
      </c>
      <c r="D36" s="25" t="s">
        <v>8</v>
      </c>
      <c r="E36" s="89"/>
      <c r="F36" s="90"/>
      <c r="G36" s="74">
        <f t="shared" si="0"/>
        <v>0</v>
      </c>
      <c r="H36" s="74">
        <f t="shared" si="1"/>
        <v>0</v>
      </c>
      <c r="I36" s="74">
        <f t="shared" si="2"/>
        <v>0</v>
      </c>
      <c r="J36" s="89"/>
    </row>
    <row r="37" spans="1:13" s="94" customFormat="1" x14ac:dyDescent="0.3">
      <c r="A37" s="100" t="s">
        <v>132</v>
      </c>
      <c r="B37" s="32" t="s">
        <v>256</v>
      </c>
      <c r="C37" s="36">
        <v>50</v>
      </c>
      <c r="D37" s="25" t="s">
        <v>8</v>
      </c>
      <c r="E37" s="89"/>
      <c r="F37" s="90"/>
      <c r="G37" s="74">
        <f t="shared" si="0"/>
        <v>0</v>
      </c>
      <c r="H37" s="74">
        <f t="shared" si="1"/>
        <v>0</v>
      </c>
      <c r="I37" s="74">
        <f t="shared" si="2"/>
        <v>0</v>
      </c>
      <c r="J37" s="89"/>
    </row>
    <row r="38" spans="1:13" s="94" customFormat="1" x14ac:dyDescent="0.3">
      <c r="A38" s="100" t="s">
        <v>134</v>
      </c>
      <c r="B38" s="32" t="s">
        <v>257</v>
      </c>
      <c r="C38" s="36">
        <v>150</v>
      </c>
      <c r="D38" s="25" t="s">
        <v>8</v>
      </c>
      <c r="E38" s="89"/>
      <c r="F38" s="90"/>
      <c r="G38" s="74">
        <f t="shared" si="0"/>
        <v>0</v>
      </c>
      <c r="H38" s="74">
        <f t="shared" si="1"/>
        <v>0</v>
      </c>
      <c r="I38" s="74">
        <f t="shared" si="2"/>
        <v>0</v>
      </c>
      <c r="J38" s="89"/>
    </row>
    <row r="39" spans="1:13" s="94" customFormat="1" x14ac:dyDescent="0.3">
      <c r="A39" s="100" t="s">
        <v>136</v>
      </c>
      <c r="B39" s="32" t="s">
        <v>261</v>
      </c>
      <c r="C39" s="36">
        <v>30</v>
      </c>
      <c r="D39" s="25" t="s">
        <v>8</v>
      </c>
      <c r="E39" s="89"/>
      <c r="F39" s="90"/>
      <c r="G39" s="74">
        <f t="shared" si="0"/>
        <v>0</v>
      </c>
      <c r="H39" s="74">
        <f t="shared" si="1"/>
        <v>0</v>
      </c>
      <c r="I39" s="74">
        <f t="shared" si="2"/>
        <v>0</v>
      </c>
      <c r="J39" s="89"/>
    </row>
    <row r="40" spans="1:13" s="94" customFormat="1" x14ac:dyDescent="0.3">
      <c r="A40" s="100" t="s">
        <v>238</v>
      </c>
      <c r="B40" s="32" t="s">
        <v>262</v>
      </c>
      <c r="C40" s="36">
        <v>30</v>
      </c>
      <c r="D40" s="25" t="s">
        <v>8</v>
      </c>
      <c r="E40" s="89"/>
      <c r="F40" s="90"/>
      <c r="G40" s="74">
        <f t="shared" si="0"/>
        <v>0</v>
      </c>
      <c r="H40" s="74">
        <f t="shared" si="1"/>
        <v>0</v>
      </c>
      <c r="I40" s="74">
        <f t="shared" si="2"/>
        <v>0</v>
      </c>
      <c r="J40" s="89"/>
    </row>
    <row r="41" spans="1:13" s="94" customFormat="1" x14ac:dyDescent="0.3">
      <c r="A41" s="100" t="s">
        <v>258</v>
      </c>
      <c r="B41" s="32" t="s">
        <v>299</v>
      </c>
      <c r="C41" s="36">
        <v>30</v>
      </c>
      <c r="D41" s="25" t="s">
        <v>8</v>
      </c>
      <c r="E41" s="89"/>
      <c r="F41" s="90"/>
      <c r="G41" s="74">
        <f t="shared" si="0"/>
        <v>0</v>
      </c>
      <c r="H41" s="74">
        <f t="shared" si="1"/>
        <v>0</v>
      </c>
      <c r="I41" s="74">
        <f t="shared" si="2"/>
        <v>0</v>
      </c>
      <c r="J41" s="89"/>
    </row>
    <row r="42" spans="1:13" s="94" customFormat="1" x14ac:dyDescent="0.3">
      <c r="A42" s="100" t="s">
        <v>259</v>
      </c>
      <c r="B42" s="32" t="s">
        <v>301</v>
      </c>
      <c r="C42" s="36">
        <v>5</v>
      </c>
      <c r="D42" s="25" t="s">
        <v>8</v>
      </c>
      <c r="E42" s="89"/>
      <c r="F42" s="90"/>
      <c r="G42" s="74">
        <f t="shared" si="0"/>
        <v>0</v>
      </c>
      <c r="H42" s="74">
        <f t="shared" si="1"/>
        <v>0</v>
      </c>
      <c r="I42" s="74">
        <f t="shared" si="2"/>
        <v>0</v>
      </c>
      <c r="J42" s="89"/>
    </row>
    <row r="43" spans="1:13" s="94" customFormat="1" x14ac:dyDescent="0.3">
      <c r="A43" s="100" t="s">
        <v>138</v>
      </c>
      <c r="B43" s="32" t="s">
        <v>300</v>
      </c>
      <c r="C43" s="36">
        <v>5</v>
      </c>
      <c r="D43" s="25" t="s">
        <v>8</v>
      </c>
      <c r="E43" s="89"/>
      <c r="F43" s="90"/>
      <c r="G43" s="74">
        <f t="shared" si="0"/>
        <v>0</v>
      </c>
      <c r="H43" s="74">
        <f t="shared" si="1"/>
        <v>0</v>
      </c>
      <c r="I43" s="74">
        <f t="shared" si="2"/>
        <v>0</v>
      </c>
      <c r="J43" s="89"/>
    </row>
    <row r="44" spans="1:13" s="94" customFormat="1" x14ac:dyDescent="0.3">
      <c r="A44" s="100" t="s">
        <v>194</v>
      </c>
      <c r="B44" s="32" t="s">
        <v>302</v>
      </c>
      <c r="C44" s="36">
        <v>50</v>
      </c>
      <c r="D44" s="25" t="s">
        <v>8</v>
      </c>
      <c r="E44" s="89"/>
      <c r="F44" s="90"/>
      <c r="G44" s="74">
        <f t="shared" si="0"/>
        <v>0</v>
      </c>
      <c r="H44" s="74">
        <f t="shared" si="1"/>
        <v>0</v>
      </c>
      <c r="I44" s="74">
        <f t="shared" si="2"/>
        <v>0</v>
      </c>
      <c r="J44" s="89"/>
    </row>
    <row r="45" spans="1:13" x14ac:dyDescent="0.3">
      <c r="A45" s="8"/>
      <c r="B45" s="8" t="s">
        <v>185</v>
      </c>
      <c r="C45" s="9" t="s">
        <v>15</v>
      </c>
      <c r="D45" s="9" t="s">
        <v>15</v>
      </c>
      <c r="E45" s="9" t="s">
        <v>15</v>
      </c>
      <c r="F45" s="9" t="s">
        <v>15</v>
      </c>
      <c r="G45" s="75">
        <f>SUM(G9:G44)</f>
        <v>0</v>
      </c>
      <c r="H45" s="75">
        <f>SUM(H9:H44)</f>
        <v>0</v>
      </c>
      <c r="I45" s="75">
        <f>SUM(I9:I44)</f>
        <v>0</v>
      </c>
      <c r="J45" s="76">
        <f>SUM(J9:J44)</f>
        <v>0</v>
      </c>
    </row>
    <row r="47" spans="1:13" s="58" customFormat="1" ht="15" customHeight="1" x14ac:dyDescent="0.3">
      <c r="A47" s="147" t="s">
        <v>162</v>
      </c>
      <c r="B47" s="147"/>
      <c r="C47" s="147"/>
      <c r="D47" s="147"/>
      <c r="E47" s="147"/>
      <c r="F47" s="147"/>
      <c r="G47" s="147"/>
      <c r="H47" s="147"/>
      <c r="I47" s="147"/>
      <c r="J47" s="147"/>
    </row>
    <row r="48" spans="1:13" s="64" customFormat="1" ht="23.25" customHeight="1" x14ac:dyDescent="0.3">
      <c r="A48" s="148" t="s">
        <v>163</v>
      </c>
      <c r="B48" s="148"/>
      <c r="C48" s="148"/>
      <c r="D48" s="148"/>
      <c r="E48" s="148"/>
      <c r="F48" s="148"/>
      <c r="G48" s="148"/>
      <c r="H48" s="148"/>
      <c r="I48" s="148"/>
      <c r="J48" s="148"/>
      <c r="K48" s="148"/>
      <c r="L48" s="148"/>
      <c r="M48" s="148"/>
    </row>
    <row r="49" spans="1:10" s="149" customFormat="1" ht="12.75" customHeight="1" x14ac:dyDescent="0.3">
      <c r="A49" s="148" t="s">
        <v>164</v>
      </c>
    </row>
    <row r="50" spans="1:10" s="59" customFormat="1" ht="12.75" customHeight="1" x14ac:dyDescent="0.3">
      <c r="A50" s="150" t="s">
        <v>165</v>
      </c>
      <c r="B50" s="150"/>
      <c r="C50" s="150"/>
      <c r="D50" s="150"/>
      <c r="E50" s="150"/>
      <c r="F50" s="150"/>
      <c r="G50" s="150"/>
      <c r="H50" s="150"/>
      <c r="I50" s="150"/>
      <c r="J50" s="150"/>
    </row>
    <row r="51" spans="1:10" s="59" customFormat="1" ht="24" customHeight="1" x14ac:dyDescent="0.3">
      <c r="A51" s="150" t="s">
        <v>479</v>
      </c>
      <c r="B51" s="150"/>
      <c r="C51" s="150"/>
      <c r="D51" s="150"/>
      <c r="E51" s="150"/>
      <c r="F51" s="150"/>
      <c r="G51" s="150"/>
      <c r="H51" s="150"/>
      <c r="I51" s="150"/>
      <c r="J51" s="150"/>
    </row>
    <row r="52" spans="1:10" s="153" customFormat="1" ht="15" customHeight="1" x14ac:dyDescent="0.3">
      <c r="A52" s="150" t="s">
        <v>174</v>
      </c>
    </row>
    <row r="53" spans="1:10" s="153" customFormat="1" ht="15" customHeight="1" x14ac:dyDescent="0.3">
      <c r="A53" s="150" t="s">
        <v>172</v>
      </c>
    </row>
    <row r="54" spans="1:10" s="65" customFormat="1" x14ac:dyDescent="0.3">
      <c r="A54" s="150" t="s">
        <v>173</v>
      </c>
      <c r="B54" s="154"/>
      <c r="C54" s="154"/>
      <c r="D54" s="154"/>
      <c r="E54" s="154"/>
      <c r="F54" s="154"/>
      <c r="G54" s="154"/>
      <c r="H54" s="154"/>
      <c r="I54" s="154"/>
      <c r="J54" s="154"/>
    </row>
    <row r="55" spans="1:10" s="65" customFormat="1" ht="80.400000000000006" customHeight="1" x14ac:dyDescent="0.3">
      <c r="A55" s="150" t="s">
        <v>478</v>
      </c>
      <c r="B55" s="150"/>
      <c r="C55" s="150"/>
      <c r="D55" s="150"/>
      <c r="E55" s="150"/>
      <c r="F55" s="150"/>
      <c r="G55" s="150"/>
      <c r="H55" s="150"/>
      <c r="I55" s="150"/>
      <c r="J55" s="150"/>
    </row>
    <row r="56" spans="1:10" s="64" customFormat="1" ht="13.8" x14ac:dyDescent="0.3">
      <c r="A56" s="152" t="s">
        <v>168</v>
      </c>
      <c r="B56" s="152"/>
      <c r="C56" s="152"/>
      <c r="D56" s="152"/>
      <c r="E56" s="152"/>
      <c r="F56" s="152"/>
      <c r="G56" s="152"/>
      <c r="H56" s="152"/>
      <c r="I56" s="152"/>
      <c r="J56" s="152"/>
    </row>
    <row r="57" spans="1:10" s="64" customFormat="1" ht="13.8" x14ac:dyDescent="0.3">
      <c r="B57" s="66"/>
      <c r="C57" s="67"/>
    </row>
    <row r="58" spans="1:10" x14ac:dyDescent="0.3">
      <c r="A58" s="61" t="s">
        <v>169</v>
      </c>
      <c r="B58" s="62"/>
      <c r="C58" s="63"/>
      <c r="D58" s="61"/>
      <c r="E58" s="61" t="s">
        <v>170</v>
      </c>
      <c r="F58" s="61"/>
      <c r="G58" s="61"/>
      <c r="H58" s="61"/>
      <c r="I58" s="61" t="s">
        <v>171</v>
      </c>
      <c r="J58" s="61"/>
    </row>
  </sheetData>
  <mergeCells count="15">
    <mergeCell ref="A52:XFD52"/>
    <mergeCell ref="A53:XFD53"/>
    <mergeCell ref="A54:J54"/>
    <mergeCell ref="A56:J56"/>
    <mergeCell ref="A55:J55"/>
    <mergeCell ref="A47:J47"/>
    <mergeCell ref="A49:XFD49"/>
    <mergeCell ref="A50:J50"/>
    <mergeCell ref="A51:J51"/>
    <mergeCell ref="A48:M48"/>
    <mergeCell ref="A1:E1"/>
    <mergeCell ref="F1:J1"/>
    <mergeCell ref="A2:E2"/>
    <mergeCell ref="A3:E3"/>
    <mergeCell ref="A5:J5"/>
  </mergeCells>
  <dataValidations count="1">
    <dataValidation type="whole" operator="equal" allowBlank="1" showInputMessage="1" showErrorMessage="1" sqref="J9:J44">
      <formula1>1</formula1>
    </dataValidation>
  </dataValidations>
  <pageMargins left="0.7" right="0.7" top="0.75" bottom="0.75" header="0.3" footer="0.3"/>
  <pageSetup paperSize="9" orientation="landscape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6"/>
  <sheetViews>
    <sheetView topLeftCell="A10" workbookViewId="0">
      <selection activeCell="A19" sqref="A19:J19"/>
    </sheetView>
  </sheetViews>
  <sheetFormatPr defaultRowHeight="14.4" x14ac:dyDescent="0.3"/>
  <cols>
    <col min="1" max="1" width="4.5546875" customWidth="1"/>
    <col min="2" max="2" width="45.88671875" customWidth="1"/>
    <col min="3" max="3" width="6.33203125" customWidth="1"/>
    <col min="4" max="4" width="5.6640625" customWidth="1"/>
    <col min="5" max="5" width="14.5546875" customWidth="1"/>
  </cols>
  <sheetData>
    <row r="1" spans="1:10" x14ac:dyDescent="0.3">
      <c r="A1" s="146" t="s">
        <v>152</v>
      </c>
      <c r="B1" s="146"/>
      <c r="C1" s="146"/>
      <c r="D1" s="146"/>
      <c r="E1" s="146"/>
      <c r="F1" s="79" t="s">
        <v>207</v>
      </c>
      <c r="G1" s="79"/>
      <c r="H1" s="79"/>
      <c r="I1" s="79"/>
    </row>
    <row r="2" spans="1:10" x14ac:dyDescent="0.3">
      <c r="A2" s="146" t="s">
        <v>153</v>
      </c>
      <c r="B2" s="146"/>
      <c r="C2" s="146"/>
      <c r="D2" s="146"/>
      <c r="E2" s="146"/>
      <c r="F2" s="46"/>
      <c r="G2" s="47"/>
      <c r="H2" s="48"/>
      <c r="I2" s="49"/>
    </row>
    <row r="3" spans="1:10" x14ac:dyDescent="0.3">
      <c r="A3" s="146" t="s">
        <v>154</v>
      </c>
      <c r="B3" s="146"/>
      <c r="C3" s="146"/>
      <c r="D3" s="146"/>
      <c r="E3" s="146"/>
      <c r="F3" s="46"/>
      <c r="G3" s="47"/>
      <c r="H3" s="48"/>
      <c r="I3" s="49"/>
    </row>
    <row r="4" spans="1:10" x14ac:dyDescent="0.3">
      <c r="B4" s="2"/>
      <c r="D4" s="3"/>
    </row>
    <row r="5" spans="1:10" x14ac:dyDescent="0.3">
      <c r="A5" s="156" t="s">
        <v>465</v>
      </c>
      <c r="B5" s="156"/>
      <c r="C5" s="156"/>
      <c r="D5" s="156"/>
      <c r="E5" s="156"/>
      <c r="F5" s="156"/>
      <c r="G5" s="156"/>
      <c r="H5" s="156"/>
      <c r="I5" s="156"/>
    </row>
    <row r="6" spans="1:10" x14ac:dyDescent="0.3">
      <c r="A6" s="94"/>
      <c r="B6" s="95"/>
      <c r="C6" s="94"/>
      <c r="D6" s="96"/>
      <c r="E6" s="94"/>
      <c r="F6" s="94"/>
      <c r="G6" s="94"/>
      <c r="H6" s="94"/>
      <c r="I6" s="94"/>
    </row>
    <row r="7" spans="1:10" ht="54" x14ac:dyDescent="0.3">
      <c r="A7" s="97" t="s">
        <v>0</v>
      </c>
      <c r="B7" s="97" t="s">
        <v>1</v>
      </c>
      <c r="C7" s="98" t="s">
        <v>2</v>
      </c>
      <c r="D7" s="98" t="s">
        <v>3</v>
      </c>
      <c r="E7" s="99" t="s">
        <v>4</v>
      </c>
      <c r="F7" s="99" t="s">
        <v>5</v>
      </c>
      <c r="G7" s="99" t="s">
        <v>156</v>
      </c>
      <c r="H7" s="99" t="s">
        <v>157</v>
      </c>
      <c r="I7" s="99" t="s">
        <v>6</v>
      </c>
    </row>
    <row r="8" spans="1:10" ht="21.6" x14ac:dyDescent="0.3">
      <c r="A8" s="97">
        <v>1</v>
      </c>
      <c r="B8" s="97">
        <v>2</v>
      </c>
      <c r="C8" s="98">
        <v>3</v>
      </c>
      <c r="D8" s="98">
        <v>4</v>
      </c>
      <c r="E8" s="98">
        <v>5</v>
      </c>
      <c r="F8" s="98">
        <v>6</v>
      </c>
      <c r="G8" s="99" t="s">
        <v>159</v>
      </c>
      <c r="H8" s="98" t="s">
        <v>160</v>
      </c>
      <c r="I8" s="99" t="s">
        <v>161</v>
      </c>
    </row>
    <row r="9" spans="1:10" x14ac:dyDescent="0.3">
      <c r="A9" s="100" t="s">
        <v>7</v>
      </c>
      <c r="B9" s="117" t="s">
        <v>340</v>
      </c>
      <c r="C9" s="118">
        <v>8000</v>
      </c>
      <c r="D9" s="101" t="s">
        <v>26</v>
      </c>
      <c r="E9" s="102"/>
      <c r="F9" s="103"/>
      <c r="G9" s="104">
        <f>C9*ROUND(F9,4)</f>
        <v>0</v>
      </c>
      <c r="H9" s="104">
        <f t="shared" ref="H9:H12" si="0">+G9*0.095</f>
        <v>0</v>
      </c>
      <c r="I9" s="104">
        <f t="shared" ref="I9:I12" si="1">+G9+H9</f>
        <v>0</v>
      </c>
    </row>
    <row r="10" spans="1:10" s="94" customFormat="1" x14ac:dyDescent="0.3">
      <c r="A10" s="100" t="s">
        <v>9</v>
      </c>
      <c r="B10" s="117" t="s">
        <v>339</v>
      </c>
      <c r="C10" s="118">
        <v>500</v>
      </c>
      <c r="D10" s="101" t="s">
        <v>26</v>
      </c>
      <c r="E10" s="102"/>
      <c r="F10" s="103"/>
      <c r="G10" s="104">
        <f t="shared" ref="G10:G12" si="2">C10*ROUND(F10,4)</f>
        <v>0</v>
      </c>
      <c r="H10" s="104">
        <f t="shared" si="0"/>
        <v>0</v>
      </c>
      <c r="I10" s="104">
        <f t="shared" si="1"/>
        <v>0</v>
      </c>
    </row>
    <row r="11" spans="1:10" ht="26.4" x14ac:dyDescent="0.3">
      <c r="A11" s="100" t="s">
        <v>10</v>
      </c>
      <c r="B11" s="117" t="s">
        <v>342</v>
      </c>
      <c r="C11" s="118">
        <v>12000</v>
      </c>
      <c r="D11" s="101" t="s">
        <v>26</v>
      </c>
      <c r="E11" s="102"/>
      <c r="F11" s="103"/>
      <c r="G11" s="104">
        <f t="shared" si="2"/>
        <v>0</v>
      </c>
      <c r="H11" s="104">
        <f t="shared" si="0"/>
        <v>0</v>
      </c>
      <c r="I11" s="104">
        <f t="shared" si="1"/>
        <v>0</v>
      </c>
    </row>
    <row r="12" spans="1:10" s="94" customFormat="1" ht="26.4" x14ac:dyDescent="0.3">
      <c r="A12" s="100" t="s">
        <v>12</v>
      </c>
      <c r="B12" s="117" t="s">
        <v>341</v>
      </c>
      <c r="C12" s="118">
        <v>500</v>
      </c>
      <c r="D12" s="101" t="s">
        <v>26</v>
      </c>
      <c r="E12" s="102"/>
      <c r="F12" s="103"/>
      <c r="G12" s="104">
        <f t="shared" si="2"/>
        <v>0</v>
      </c>
      <c r="H12" s="104">
        <f t="shared" si="0"/>
        <v>0</v>
      </c>
      <c r="I12" s="104">
        <f t="shared" si="1"/>
        <v>0</v>
      </c>
    </row>
    <row r="13" spans="1:10" x14ac:dyDescent="0.3">
      <c r="A13" s="105" t="s">
        <v>99</v>
      </c>
      <c r="B13" s="105" t="s">
        <v>186</v>
      </c>
      <c r="C13" s="106" t="s">
        <v>15</v>
      </c>
      <c r="D13" s="106" t="s">
        <v>15</v>
      </c>
      <c r="E13" s="106" t="s">
        <v>15</v>
      </c>
      <c r="F13" s="106" t="s">
        <v>15</v>
      </c>
      <c r="G13" s="107">
        <f>SUM(G9:G12)</f>
        <v>0</v>
      </c>
      <c r="H13" s="107">
        <f>SUM(H9:H12)</f>
        <v>0</v>
      </c>
      <c r="I13" s="107">
        <f>SUM(I9:I12)</f>
        <v>0</v>
      </c>
    </row>
    <row r="14" spans="1:10" s="64" customFormat="1" ht="13.8" x14ac:dyDescent="0.3">
      <c r="A14" s="148"/>
      <c r="B14" s="148"/>
      <c r="C14" s="148"/>
      <c r="D14" s="148"/>
      <c r="E14" s="148"/>
      <c r="F14" s="148"/>
      <c r="G14" s="148"/>
      <c r="H14" s="148"/>
      <c r="I14" s="148"/>
    </row>
    <row r="15" spans="1:10" s="108" customFormat="1" ht="15" customHeight="1" x14ac:dyDescent="0.3">
      <c r="A15" s="147" t="s">
        <v>162</v>
      </c>
      <c r="B15" s="147"/>
      <c r="C15" s="147"/>
      <c r="D15" s="147"/>
      <c r="E15" s="147"/>
      <c r="F15" s="147"/>
      <c r="G15" s="147"/>
      <c r="H15" s="147"/>
      <c r="I15" s="147"/>
      <c r="J15" s="147"/>
    </row>
    <row r="16" spans="1:10" s="109" customFormat="1" ht="23.25" customHeight="1" x14ac:dyDescent="0.3">
      <c r="A16" s="148" t="s">
        <v>163</v>
      </c>
      <c r="B16" s="148"/>
      <c r="C16" s="148"/>
      <c r="D16" s="148"/>
      <c r="E16" s="148"/>
      <c r="F16" s="148"/>
      <c r="G16" s="148"/>
      <c r="H16" s="148"/>
      <c r="I16" s="148"/>
      <c r="J16" s="148"/>
    </row>
    <row r="17" spans="1:10" s="149" customFormat="1" ht="12.75" customHeight="1" x14ac:dyDescent="0.3">
      <c r="A17" s="148" t="s">
        <v>164</v>
      </c>
    </row>
    <row r="18" spans="1:10" s="110" customFormat="1" ht="12.75" customHeight="1" x14ac:dyDescent="0.3">
      <c r="A18" s="150" t="s">
        <v>165</v>
      </c>
      <c r="B18" s="150"/>
      <c r="C18" s="150"/>
      <c r="D18" s="150"/>
      <c r="E18" s="150"/>
      <c r="F18" s="150"/>
      <c r="G18" s="150"/>
      <c r="H18" s="150"/>
      <c r="I18" s="150"/>
      <c r="J18" s="150"/>
    </row>
    <row r="19" spans="1:10" s="110" customFormat="1" ht="32.4" customHeight="1" x14ac:dyDescent="0.3">
      <c r="A19" s="150" t="s">
        <v>479</v>
      </c>
      <c r="B19" s="150"/>
      <c r="C19" s="150"/>
      <c r="D19" s="150"/>
      <c r="E19" s="150"/>
      <c r="F19" s="150"/>
      <c r="G19" s="150"/>
      <c r="H19" s="150"/>
      <c r="I19" s="150"/>
      <c r="J19" s="150"/>
    </row>
    <row r="20" spans="1:10" s="153" customFormat="1" ht="15" customHeight="1" x14ac:dyDescent="0.3">
      <c r="A20" s="150" t="s">
        <v>174</v>
      </c>
    </row>
    <row r="21" spans="1:10" s="153" customFormat="1" ht="15" customHeight="1" x14ac:dyDescent="0.3">
      <c r="A21" s="150" t="s">
        <v>172</v>
      </c>
    </row>
    <row r="22" spans="1:10" s="111" customFormat="1" x14ac:dyDescent="0.3">
      <c r="A22" s="150" t="s">
        <v>173</v>
      </c>
      <c r="B22" s="154"/>
      <c r="C22" s="154"/>
      <c r="D22" s="154"/>
      <c r="E22" s="154"/>
      <c r="F22" s="154"/>
      <c r="G22" s="154"/>
      <c r="H22" s="154"/>
      <c r="I22" s="154"/>
      <c r="J22" s="154"/>
    </row>
    <row r="23" spans="1:10" s="111" customFormat="1" ht="61.8" customHeight="1" x14ac:dyDescent="0.3">
      <c r="A23" s="150" t="s">
        <v>478</v>
      </c>
      <c r="B23" s="150"/>
      <c r="C23" s="150"/>
      <c r="D23" s="150"/>
      <c r="E23" s="150"/>
      <c r="F23" s="150"/>
      <c r="G23" s="150"/>
      <c r="H23" s="150"/>
      <c r="I23" s="150"/>
      <c r="J23" s="150"/>
    </row>
    <row r="24" spans="1:10" s="109" customFormat="1" ht="13.8" x14ac:dyDescent="0.3">
      <c r="A24" s="152" t="s">
        <v>168</v>
      </c>
      <c r="B24" s="152"/>
      <c r="C24" s="152"/>
      <c r="D24" s="152"/>
      <c r="E24" s="152"/>
      <c r="F24" s="152"/>
      <c r="G24" s="152"/>
      <c r="H24" s="152"/>
      <c r="I24" s="152"/>
      <c r="J24" s="152"/>
    </row>
    <row r="25" spans="1:10" s="109" customFormat="1" ht="13.8" x14ac:dyDescent="0.3">
      <c r="B25" s="112"/>
      <c r="C25" s="113"/>
    </row>
    <row r="26" spans="1:10" s="94" customFormat="1" x14ac:dyDescent="0.3">
      <c r="A26" s="114" t="s">
        <v>169</v>
      </c>
      <c r="B26" s="115"/>
      <c r="C26" s="116"/>
      <c r="D26" s="114"/>
      <c r="E26" s="114" t="s">
        <v>170</v>
      </c>
      <c r="F26" s="114"/>
      <c r="G26" s="114"/>
      <c r="H26" s="114"/>
      <c r="I26" s="114" t="s">
        <v>171</v>
      </c>
      <c r="J26" s="114"/>
    </row>
  </sheetData>
  <mergeCells count="15">
    <mergeCell ref="A24:J24"/>
    <mergeCell ref="A1:E1"/>
    <mergeCell ref="A2:E2"/>
    <mergeCell ref="A3:E3"/>
    <mergeCell ref="A5:I5"/>
    <mergeCell ref="A15:J15"/>
    <mergeCell ref="A16:J16"/>
    <mergeCell ref="A17:XFD17"/>
    <mergeCell ref="A18:J18"/>
    <mergeCell ref="A14:I14"/>
    <mergeCell ref="A19:J19"/>
    <mergeCell ref="A20:XFD20"/>
    <mergeCell ref="A21:XFD21"/>
    <mergeCell ref="A22:J22"/>
    <mergeCell ref="A23:J23"/>
  </mergeCells>
  <pageMargins left="0.7" right="0.7" top="0.75" bottom="0.75" header="0.3" footer="0.3"/>
  <pageSetup paperSize="9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43"/>
  <sheetViews>
    <sheetView topLeftCell="A31" workbookViewId="0">
      <selection activeCell="A35" sqref="A35:J35"/>
    </sheetView>
  </sheetViews>
  <sheetFormatPr defaultRowHeight="14.4" x14ac:dyDescent="0.3"/>
  <cols>
    <col min="1" max="1" width="5" customWidth="1"/>
    <col min="2" max="2" width="44.88671875" customWidth="1"/>
    <col min="3" max="3" width="7.44140625" customWidth="1"/>
    <col min="4" max="4" width="4.6640625" customWidth="1"/>
    <col min="5" max="5" width="14.5546875" customWidth="1"/>
  </cols>
  <sheetData>
    <row r="1" spans="1:10" x14ac:dyDescent="0.3">
      <c r="A1" s="146" t="s">
        <v>152</v>
      </c>
      <c r="B1" s="146"/>
      <c r="C1" s="146"/>
      <c r="D1" s="146"/>
      <c r="E1" s="146"/>
      <c r="F1" s="79" t="s">
        <v>207</v>
      </c>
      <c r="G1" s="79"/>
      <c r="H1" s="79"/>
      <c r="I1" s="79"/>
    </row>
    <row r="2" spans="1:10" x14ac:dyDescent="0.3">
      <c r="A2" s="146" t="s">
        <v>153</v>
      </c>
      <c r="B2" s="146"/>
      <c r="C2" s="146"/>
      <c r="D2" s="146"/>
      <c r="E2" s="146"/>
      <c r="F2" s="46"/>
      <c r="G2" s="47"/>
      <c r="H2" s="48"/>
      <c r="I2" s="49"/>
    </row>
    <row r="3" spans="1:10" x14ac:dyDescent="0.3">
      <c r="A3" s="146" t="s">
        <v>154</v>
      </c>
      <c r="B3" s="146"/>
      <c r="C3" s="146"/>
      <c r="D3" s="146"/>
      <c r="E3" s="146"/>
      <c r="F3" s="46"/>
      <c r="G3" s="47"/>
      <c r="H3" s="48"/>
      <c r="I3" s="49"/>
      <c r="J3" s="1"/>
    </row>
    <row r="4" spans="1:10" x14ac:dyDescent="0.3">
      <c r="B4" s="2"/>
      <c r="D4" s="3"/>
    </row>
    <row r="5" spans="1:10" x14ac:dyDescent="0.3">
      <c r="A5" s="155" t="s">
        <v>466</v>
      </c>
      <c r="B5" s="155"/>
      <c r="C5" s="155"/>
      <c r="D5" s="155"/>
      <c r="E5" s="155"/>
      <c r="F5" s="155"/>
      <c r="G5" s="155"/>
      <c r="H5" s="155"/>
      <c r="I5" s="155"/>
      <c r="J5" s="155"/>
    </row>
    <row r="6" spans="1:10" x14ac:dyDescent="0.3">
      <c r="B6" s="2"/>
      <c r="D6" s="3"/>
    </row>
    <row r="7" spans="1:10" ht="54" x14ac:dyDescent="0.3">
      <c r="A7" s="54" t="s">
        <v>0</v>
      </c>
      <c r="B7" s="54" t="s">
        <v>1</v>
      </c>
      <c r="C7" s="55" t="s">
        <v>2</v>
      </c>
      <c r="D7" s="55" t="s">
        <v>3</v>
      </c>
      <c r="E7" s="56" t="s">
        <v>4</v>
      </c>
      <c r="F7" s="56" t="s">
        <v>5</v>
      </c>
      <c r="G7" s="56" t="s">
        <v>156</v>
      </c>
      <c r="H7" s="56" t="s">
        <v>157</v>
      </c>
      <c r="I7" s="56" t="s">
        <v>6</v>
      </c>
      <c r="J7" s="56" t="s">
        <v>158</v>
      </c>
    </row>
    <row r="8" spans="1:10" ht="21.6" x14ac:dyDescent="0.3">
      <c r="A8" s="54">
        <v>1</v>
      </c>
      <c r="B8" s="54">
        <v>2</v>
      </c>
      <c r="C8" s="55">
        <v>3</v>
      </c>
      <c r="D8" s="55">
        <v>4</v>
      </c>
      <c r="E8" s="55">
        <v>5</v>
      </c>
      <c r="F8" s="55">
        <v>6</v>
      </c>
      <c r="G8" s="56" t="s">
        <v>159</v>
      </c>
      <c r="H8" s="55" t="s">
        <v>160</v>
      </c>
      <c r="I8" s="56" t="s">
        <v>161</v>
      </c>
      <c r="J8" s="55">
        <v>10</v>
      </c>
    </row>
    <row r="9" spans="1:10" ht="27.6" x14ac:dyDescent="0.3">
      <c r="A9" s="26" t="s">
        <v>7</v>
      </c>
      <c r="B9" s="27" t="s">
        <v>202</v>
      </c>
      <c r="C9" s="38">
        <v>40</v>
      </c>
      <c r="D9" s="39" t="s">
        <v>26</v>
      </c>
      <c r="E9" s="72"/>
      <c r="F9" s="73"/>
      <c r="G9" s="29">
        <f>C9*ROUND(F9,4)</f>
        <v>0</v>
      </c>
      <c r="H9" s="29">
        <f>+G9*0.095</f>
        <v>0</v>
      </c>
      <c r="I9" s="29">
        <f>+G9+H9</f>
        <v>0</v>
      </c>
      <c r="J9" s="72"/>
    </row>
    <row r="10" spans="1:10" x14ac:dyDescent="0.3">
      <c r="A10" s="26" t="s">
        <v>9</v>
      </c>
      <c r="B10" s="27" t="s">
        <v>400</v>
      </c>
      <c r="C10" s="38">
        <v>30</v>
      </c>
      <c r="D10" s="39" t="s">
        <v>26</v>
      </c>
      <c r="E10" s="72"/>
      <c r="F10" s="73"/>
      <c r="G10" s="104">
        <f t="shared" ref="G10:G28" si="0">C10*ROUND(F10,4)</f>
        <v>0</v>
      </c>
      <c r="H10" s="29">
        <f t="shared" ref="H10:H28" si="1">+G10*0.095</f>
        <v>0</v>
      </c>
      <c r="I10" s="29">
        <f t="shared" ref="I10:I28" si="2">+G10+H10</f>
        <v>0</v>
      </c>
      <c r="J10" s="72"/>
    </row>
    <row r="11" spans="1:10" x14ac:dyDescent="0.3">
      <c r="A11" s="26" t="s">
        <v>10</v>
      </c>
      <c r="B11" s="40" t="s">
        <v>71</v>
      </c>
      <c r="C11" s="38">
        <v>20</v>
      </c>
      <c r="D11" s="39" t="s">
        <v>26</v>
      </c>
      <c r="E11" s="72"/>
      <c r="F11" s="73"/>
      <c r="G11" s="104">
        <f t="shared" si="0"/>
        <v>0</v>
      </c>
      <c r="H11" s="29">
        <f t="shared" si="1"/>
        <v>0</v>
      </c>
      <c r="I11" s="29">
        <f t="shared" si="2"/>
        <v>0</v>
      </c>
      <c r="J11" s="72"/>
    </row>
    <row r="12" spans="1:10" x14ac:dyDescent="0.3">
      <c r="A12" s="26" t="s">
        <v>12</v>
      </c>
      <c r="B12" s="27" t="s">
        <v>69</v>
      </c>
      <c r="C12" s="38">
        <v>5</v>
      </c>
      <c r="D12" s="39" t="s">
        <v>8</v>
      </c>
      <c r="E12" s="72"/>
      <c r="F12" s="73"/>
      <c r="G12" s="104">
        <f t="shared" si="0"/>
        <v>0</v>
      </c>
      <c r="H12" s="29">
        <f t="shared" si="1"/>
        <v>0</v>
      </c>
      <c r="I12" s="29">
        <f t="shared" si="2"/>
        <v>0</v>
      </c>
      <c r="J12" s="72"/>
    </row>
    <row r="13" spans="1:10" ht="27.6" x14ac:dyDescent="0.3">
      <c r="A13" s="26" t="s">
        <v>13</v>
      </c>
      <c r="B13" s="27" t="s">
        <v>75</v>
      </c>
      <c r="C13" s="38">
        <v>7</v>
      </c>
      <c r="D13" s="39" t="s">
        <v>8</v>
      </c>
      <c r="E13" s="72"/>
      <c r="F13" s="73"/>
      <c r="G13" s="104">
        <f t="shared" si="0"/>
        <v>0</v>
      </c>
      <c r="H13" s="29">
        <f t="shared" si="1"/>
        <v>0</v>
      </c>
      <c r="I13" s="29">
        <f t="shared" si="2"/>
        <v>0</v>
      </c>
      <c r="J13" s="72"/>
    </row>
    <row r="14" spans="1:10" ht="41.4" x14ac:dyDescent="0.3">
      <c r="A14" s="26" t="s">
        <v>16</v>
      </c>
      <c r="B14" s="27" t="s">
        <v>76</v>
      </c>
      <c r="C14" s="38">
        <v>7</v>
      </c>
      <c r="D14" s="39" t="s">
        <v>8</v>
      </c>
      <c r="E14" s="72"/>
      <c r="F14" s="73"/>
      <c r="G14" s="104">
        <f t="shared" si="0"/>
        <v>0</v>
      </c>
      <c r="H14" s="29">
        <f t="shared" si="1"/>
        <v>0</v>
      </c>
      <c r="I14" s="29">
        <f t="shared" si="2"/>
        <v>0</v>
      </c>
      <c r="J14" s="72"/>
    </row>
    <row r="15" spans="1:10" ht="19.5" customHeight="1" x14ac:dyDescent="0.3">
      <c r="A15" s="26" t="s">
        <v>21</v>
      </c>
      <c r="B15" s="37" t="s">
        <v>72</v>
      </c>
      <c r="C15" s="38">
        <v>5</v>
      </c>
      <c r="D15" s="39" t="s">
        <v>8</v>
      </c>
      <c r="E15" s="72"/>
      <c r="F15" s="73"/>
      <c r="G15" s="104">
        <f t="shared" si="0"/>
        <v>0</v>
      </c>
      <c r="H15" s="29">
        <f t="shared" si="1"/>
        <v>0</v>
      </c>
      <c r="I15" s="29">
        <f t="shared" si="2"/>
        <v>0</v>
      </c>
      <c r="J15" s="72"/>
    </row>
    <row r="16" spans="1:10" x14ac:dyDescent="0.3">
      <c r="A16" s="26" t="s">
        <v>22</v>
      </c>
      <c r="B16" s="37" t="s">
        <v>73</v>
      </c>
      <c r="C16" s="38">
        <v>5</v>
      </c>
      <c r="D16" s="39" t="s">
        <v>8</v>
      </c>
      <c r="E16" s="72"/>
      <c r="F16" s="73"/>
      <c r="G16" s="104">
        <f t="shared" si="0"/>
        <v>0</v>
      </c>
      <c r="H16" s="29">
        <f t="shared" si="1"/>
        <v>0</v>
      </c>
      <c r="I16" s="29">
        <f t="shared" si="2"/>
        <v>0</v>
      </c>
      <c r="J16" s="72"/>
    </row>
    <row r="17" spans="1:10" x14ac:dyDescent="0.3">
      <c r="A17" s="26" t="s">
        <v>30</v>
      </c>
      <c r="B17" s="27" t="s">
        <v>70</v>
      </c>
      <c r="C17" s="38">
        <v>3</v>
      </c>
      <c r="D17" s="39" t="s">
        <v>8</v>
      </c>
      <c r="E17" s="72"/>
      <c r="F17" s="73"/>
      <c r="G17" s="104">
        <f t="shared" si="0"/>
        <v>0</v>
      </c>
      <c r="H17" s="29">
        <f t="shared" si="1"/>
        <v>0</v>
      </c>
      <c r="I17" s="29">
        <f t="shared" si="2"/>
        <v>0</v>
      </c>
      <c r="J17" s="72"/>
    </row>
    <row r="18" spans="1:10" x14ac:dyDescent="0.3">
      <c r="A18" s="26" t="s">
        <v>31</v>
      </c>
      <c r="B18" s="27" t="s">
        <v>77</v>
      </c>
      <c r="C18" s="38">
        <v>2</v>
      </c>
      <c r="D18" s="39" t="s">
        <v>8</v>
      </c>
      <c r="E18" s="72"/>
      <c r="F18" s="73"/>
      <c r="G18" s="104">
        <f t="shared" si="0"/>
        <v>0</v>
      </c>
      <c r="H18" s="29">
        <f t="shared" si="1"/>
        <v>0</v>
      </c>
      <c r="I18" s="29">
        <f t="shared" si="2"/>
        <v>0</v>
      </c>
      <c r="J18" s="72"/>
    </row>
    <row r="19" spans="1:10" x14ac:dyDescent="0.3">
      <c r="A19" s="26" t="s">
        <v>32</v>
      </c>
      <c r="B19" s="37" t="s">
        <v>74</v>
      </c>
      <c r="C19" s="38">
        <v>2</v>
      </c>
      <c r="D19" s="39" t="s">
        <v>8</v>
      </c>
      <c r="E19" s="72"/>
      <c r="F19" s="73"/>
      <c r="G19" s="104">
        <f t="shared" si="0"/>
        <v>0</v>
      </c>
      <c r="H19" s="29">
        <f t="shared" si="1"/>
        <v>0</v>
      </c>
      <c r="I19" s="29">
        <f t="shared" si="2"/>
        <v>0</v>
      </c>
      <c r="J19" s="72"/>
    </row>
    <row r="20" spans="1:10" ht="27.6" x14ac:dyDescent="0.3">
      <c r="A20" s="26" t="s">
        <v>34</v>
      </c>
      <c r="B20" s="40" t="s">
        <v>78</v>
      </c>
      <c r="C20" s="38">
        <v>2</v>
      </c>
      <c r="D20" s="39" t="s">
        <v>8</v>
      </c>
      <c r="E20" s="72"/>
      <c r="F20" s="73"/>
      <c r="G20" s="104">
        <f t="shared" si="0"/>
        <v>0</v>
      </c>
      <c r="H20" s="29">
        <f t="shared" si="1"/>
        <v>0</v>
      </c>
      <c r="I20" s="29">
        <f t="shared" si="2"/>
        <v>0</v>
      </c>
      <c r="J20" s="72"/>
    </row>
    <row r="21" spans="1:10" ht="27.6" x14ac:dyDescent="0.3">
      <c r="A21" s="26" t="s">
        <v>36</v>
      </c>
      <c r="B21" s="40" t="s">
        <v>203</v>
      </c>
      <c r="C21" s="38">
        <v>3</v>
      </c>
      <c r="D21" s="39" t="s">
        <v>8</v>
      </c>
      <c r="E21" s="72"/>
      <c r="F21" s="73"/>
      <c r="G21" s="104">
        <f t="shared" si="0"/>
        <v>0</v>
      </c>
      <c r="H21" s="29">
        <f t="shared" si="1"/>
        <v>0</v>
      </c>
      <c r="I21" s="29">
        <f t="shared" si="2"/>
        <v>0</v>
      </c>
      <c r="J21" s="72"/>
    </row>
    <row r="22" spans="1:10" x14ac:dyDescent="0.3">
      <c r="A22" s="26" t="s">
        <v>37</v>
      </c>
      <c r="B22" s="40" t="s">
        <v>79</v>
      </c>
      <c r="C22" s="38">
        <v>3</v>
      </c>
      <c r="D22" s="39" t="s">
        <v>8</v>
      </c>
      <c r="E22" s="72"/>
      <c r="F22" s="73"/>
      <c r="G22" s="104">
        <f t="shared" si="0"/>
        <v>0</v>
      </c>
      <c r="H22" s="29">
        <f t="shared" si="1"/>
        <v>0</v>
      </c>
      <c r="I22" s="29">
        <f t="shared" si="2"/>
        <v>0</v>
      </c>
      <c r="J22" s="72"/>
    </row>
    <row r="23" spans="1:10" x14ac:dyDescent="0.3">
      <c r="A23" s="26" t="s">
        <v>38</v>
      </c>
      <c r="B23" s="40" t="s">
        <v>401</v>
      </c>
      <c r="C23" s="38">
        <v>5</v>
      </c>
      <c r="D23" s="39" t="s">
        <v>8</v>
      </c>
      <c r="E23" s="72"/>
      <c r="F23" s="73"/>
      <c r="G23" s="104">
        <f t="shared" si="0"/>
        <v>0</v>
      </c>
      <c r="H23" s="29">
        <f t="shared" si="1"/>
        <v>0</v>
      </c>
      <c r="I23" s="29">
        <f t="shared" si="2"/>
        <v>0</v>
      </c>
      <c r="J23" s="72"/>
    </row>
    <row r="24" spans="1:10" ht="27.6" x14ac:dyDescent="0.3">
      <c r="A24" s="26" t="s">
        <v>40</v>
      </c>
      <c r="B24" s="40" t="s">
        <v>402</v>
      </c>
      <c r="C24" s="38"/>
      <c r="D24" s="39" t="s">
        <v>8</v>
      </c>
      <c r="E24" s="72"/>
      <c r="F24" s="73"/>
      <c r="G24" s="104">
        <f t="shared" si="0"/>
        <v>0</v>
      </c>
      <c r="H24" s="29">
        <f t="shared" si="1"/>
        <v>0</v>
      </c>
      <c r="I24" s="29">
        <f t="shared" si="2"/>
        <v>0</v>
      </c>
      <c r="J24" s="72"/>
    </row>
    <row r="25" spans="1:10" x14ac:dyDescent="0.3">
      <c r="A25" s="26" t="s">
        <v>41</v>
      </c>
      <c r="B25" s="40" t="s">
        <v>80</v>
      </c>
      <c r="C25" s="38">
        <v>2</v>
      </c>
      <c r="D25" s="39" t="s">
        <v>8</v>
      </c>
      <c r="E25" s="72"/>
      <c r="F25" s="73"/>
      <c r="G25" s="104">
        <f t="shared" si="0"/>
        <v>0</v>
      </c>
      <c r="H25" s="29">
        <f t="shared" si="1"/>
        <v>0</v>
      </c>
      <c r="I25" s="29">
        <f t="shared" si="2"/>
        <v>0</v>
      </c>
      <c r="J25" s="72"/>
    </row>
    <row r="26" spans="1:10" ht="27.6" x14ac:dyDescent="0.3">
      <c r="A26" s="26" t="s">
        <v>42</v>
      </c>
      <c r="B26" s="40" t="s">
        <v>81</v>
      </c>
      <c r="C26" s="38">
        <v>2</v>
      </c>
      <c r="D26" s="39" t="s">
        <v>8</v>
      </c>
      <c r="E26" s="72"/>
      <c r="F26" s="73"/>
      <c r="G26" s="104">
        <f t="shared" si="0"/>
        <v>0</v>
      </c>
      <c r="H26" s="29">
        <f t="shared" si="1"/>
        <v>0</v>
      </c>
      <c r="I26" s="29">
        <f t="shared" si="2"/>
        <v>0</v>
      </c>
      <c r="J26" s="72"/>
    </row>
    <row r="27" spans="1:10" ht="27.6" x14ac:dyDescent="0.3">
      <c r="A27" s="26" t="s">
        <v>43</v>
      </c>
      <c r="B27" s="40" t="s">
        <v>145</v>
      </c>
      <c r="C27" s="38">
        <v>3</v>
      </c>
      <c r="D27" s="39" t="s">
        <v>8</v>
      </c>
      <c r="E27" s="72"/>
      <c r="F27" s="73"/>
      <c r="G27" s="104">
        <f t="shared" si="0"/>
        <v>0</v>
      </c>
      <c r="H27" s="29">
        <f t="shared" si="1"/>
        <v>0</v>
      </c>
      <c r="I27" s="29">
        <f t="shared" si="2"/>
        <v>0</v>
      </c>
      <c r="J27" s="72"/>
    </row>
    <row r="28" spans="1:10" x14ac:dyDescent="0.3">
      <c r="A28" s="26" t="s">
        <v>44</v>
      </c>
      <c r="B28" s="40" t="s">
        <v>204</v>
      </c>
      <c r="C28" s="38">
        <v>3</v>
      </c>
      <c r="D28" s="39" t="s">
        <v>144</v>
      </c>
      <c r="E28" s="72"/>
      <c r="F28" s="73"/>
      <c r="G28" s="104">
        <f t="shared" si="0"/>
        <v>0</v>
      </c>
      <c r="H28" s="29">
        <f t="shared" si="1"/>
        <v>0</v>
      </c>
      <c r="I28" s="29">
        <f t="shared" si="2"/>
        <v>0</v>
      </c>
      <c r="J28" s="72"/>
    </row>
    <row r="29" spans="1:10" x14ac:dyDescent="0.3">
      <c r="A29" s="8"/>
      <c r="B29" s="8" t="s">
        <v>187</v>
      </c>
      <c r="C29" s="9" t="s">
        <v>15</v>
      </c>
      <c r="D29" s="9" t="s">
        <v>15</v>
      </c>
      <c r="E29" s="9" t="s">
        <v>15</v>
      </c>
      <c r="F29" s="9" t="s">
        <v>15</v>
      </c>
      <c r="G29" s="78">
        <f>SUM(G9:G28)</f>
        <v>0</v>
      </c>
      <c r="H29" s="10">
        <f>SUM(H9:H28)</f>
        <v>0</v>
      </c>
      <c r="I29" s="10">
        <f>SUM(I9:I28)</f>
        <v>0</v>
      </c>
      <c r="J29" s="22">
        <f>SUM(J9:J28)</f>
        <v>0</v>
      </c>
    </row>
    <row r="31" spans="1:10" s="58" customFormat="1" ht="15" customHeight="1" x14ac:dyDescent="0.3">
      <c r="A31" s="147" t="s">
        <v>162</v>
      </c>
      <c r="B31" s="147"/>
      <c r="C31" s="147"/>
      <c r="D31" s="147"/>
      <c r="E31" s="147"/>
      <c r="F31" s="147"/>
      <c r="G31" s="147"/>
      <c r="H31" s="147"/>
      <c r="I31" s="147"/>
      <c r="J31" s="147"/>
    </row>
    <row r="32" spans="1:10" s="64" customFormat="1" ht="23.25" customHeight="1" x14ac:dyDescent="0.3">
      <c r="A32" s="148" t="s">
        <v>163</v>
      </c>
      <c r="B32" s="148"/>
      <c r="C32" s="148"/>
      <c r="D32" s="148"/>
      <c r="E32" s="148"/>
      <c r="F32" s="148"/>
      <c r="G32" s="148"/>
      <c r="H32" s="148"/>
      <c r="I32" s="148"/>
      <c r="J32" s="148"/>
    </row>
    <row r="33" spans="1:10" s="149" customFormat="1" ht="12.75" customHeight="1" x14ac:dyDescent="0.3">
      <c r="A33" s="148" t="s">
        <v>164</v>
      </c>
    </row>
    <row r="34" spans="1:10" s="59" customFormat="1" ht="12.75" customHeight="1" x14ac:dyDescent="0.3">
      <c r="A34" s="150" t="s">
        <v>165</v>
      </c>
      <c r="B34" s="150"/>
      <c r="C34" s="150"/>
      <c r="D34" s="150"/>
      <c r="E34" s="150"/>
      <c r="F34" s="150"/>
      <c r="G34" s="150"/>
      <c r="H34" s="150"/>
      <c r="I34" s="150"/>
      <c r="J34" s="150"/>
    </row>
    <row r="35" spans="1:10" s="59" customFormat="1" ht="32.4" customHeight="1" x14ac:dyDescent="0.3">
      <c r="A35" s="150" t="s">
        <v>479</v>
      </c>
      <c r="B35" s="150"/>
      <c r="C35" s="150"/>
      <c r="D35" s="150"/>
      <c r="E35" s="150"/>
      <c r="F35" s="150"/>
      <c r="G35" s="150"/>
      <c r="H35" s="150"/>
      <c r="I35" s="150"/>
      <c r="J35" s="150"/>
    </row>
    <row r="36" spans="1:10" s="153" customFormat="1" ht="15" customHeight="1" x14ac:dyDescent="0.3">
      <c r="A36" s="150" t="s">
        <v>174</v>
      </c>
    </row>
    <row r="37" spans="1:10" s="153" customFormat="1" ht="15" customHeight="1" x14ac:dyDescent="0.3">
      <c r="A37" s="150" t="s">
        <v>172</v>
      </c>
    </row>
    <row r="38" spans="1:10" s="65" customFormat="1" x14ac:dyDescent="0.3">
      <c r="A38" s="150" t="s">
        <v>173</v>
      </c>
      <c r="B38" s="154"/>
      <c r="C38" s="154"/>
      <c r="D38" s="154"/>
      <c r="E38" s="154"/>
      <c r="F38" s="154"/>
      <c r="G38" s="154"/>
      <c r="H38" s="154"/>
      <c r="I38" s="154"/>
      <c r="J38" s="154"/>
    </row>
    <row r="39" spans="1:10" s="65" customFormat="1" ht="44.25" customHeight="1" x14ac:dyDescent="0.3">
      <c r="A39" s="150" t="s">
        <v>167</v>
      </c>
      <c r="B39" s="150"/>
      <c r="C39" s="150"/>
      <c r="D39" s="150"/>
      <c r="E39" s="150"/>
      <c r="F39" s="150"/>
      <c r="G39" s="150"/>
      <c r="H39" s="150"/>
      <c r="I39" s="150"/>
      <c r="J39" s="150"/>
    </row>
    <row r="40" spans="1:10" ht="61.8" customHeight="1" x14ac:dyDescent="0.3">
      <c r="A40" s="150" t="s">
        <v>478</v>
      </c>
      <c r="B40" s="150"/>
      <c r="C40" s="150"/>
      <c r="D40" s="150"/>
      <c r="E40" s="150"/>
      <c r="F40" s="150"/>
      <c r="G40" s="150"/>
      <c r="H40" s="150"/>
      <c r="I40" s="150"/>
      <c r="J40" s="150"/>
    </row>
    <row r="41" spans="1:10" x14ac:dyDescent="0.3">
      <c r="A41" s="152" t="s">
        <v>168</v>
      </c>
      <c r="B41" s="152"/>
      <c r="C41" s="152"/>
      <c r="D41" s="152"/>
      <c r="E41" s="152"/>
      <c r="F41" s="152"/>
      <c r="G41" s="152"/>
      <c r="H41" s="152"/>
      <c r="I41" s="152"/>
      <c r="J41" s="152"/>
    </row>
    <row r="42" spans="1:10" x14ac:dyDescent="0.3">
      <c r="A42" s="64"/>
      <c r="B42" s="66"/>
      <c r="C42" s="67"/>
      <c r="D42" s="64"/>
      <c r="E42" s="64"/>
      <c r="F42" s="64"/>
      <c r="G42" s="64"/>
      <c r="H42" s="64"/>
      <c r="I42" s="64"/>
      <c r="J42" s="64"/>
    </row>
    <row r="43" spans="1:10" x14ac:dyDescent="0.3">
      <c r="A43" s="61" t="s">
        <v>169</v>
      </c>
      <c r="B43" s="62"/>
      <c r="C43" s="63"/>
      <c r="D43" s="61"/>
      <c r="E43" s="61" t="s">
        <v>170</v>
      </c>
      <c r="F43" s="61"/>
      <c r="G43" s="61"/>
      <c r="H43" s="61"/>
      <c r="I43" s="61" t="s">
        <v>171</v>
      </c>
      <c r="J43" s="61"/>
    </row>
  </sheetData>
  <mergeCells count="15">
    <mergeCell ref="A37:XFD37"/>
    <mergeCell ref="A38:J38"/>
    <mergeCell ref="A39:J39"/>
    <mergeCell ref="A41:J41"/>
    <mergeCell ref="A32:J32"/>
    <mergeCell ref="A33:XFD33"/>
    <mergeCell ref="A34:J34"/>
    <mergeCell ref="A35:J35"/>
    <mergeCell ref="A36:XFD36"/>
    <mergeCell ref="A40:J40"/>
    <mergeCell ref="A5:J5"/>
    <mergeCell ref="A1:E1"/>
    <mergeCell ref="A2:E2"/>
    <mergeCell ref="A3:E3"/>
    <mergeCell ref="A31:J31"/>
  </mergeCells>
  <dataValidations count="2">
    <dataValidation operator="equal" allowBlank="1" showInputMessage="1" showErrorMessage="1" sqref="J29"/>
    <dataValidation type="whole" operator="equal" allowBlank="1" showInputMessage="1" showErrorMessage="1" sqref="J9:J28">
      <formula1>1</formula1>
    </dataValidation>
  </dataValidations>
  <pageMargins left="0.7" right="0.7" top="0.75" bottom="0.75" header="0.3" footer="0.3"/>
  <pageSetup paperSize="9" orientation="landscape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1"/>
  <sheetViews>
    <sheetView topLeftCell="A11" workbookViewId="0">
      <selection activeCell="A23" sqref="A23:J23"/>
    </sheetView>
  </sheetViews>
  <sheetFormatPr defaultRowHeight="14.4" x14ac:dyDescent="0.3"/>
  <cols>
    <col min="1" max="1" width="5.109375" customWidth="1"/>
    <col min="2" max="2" width="45.109375" customWidth="1"/>
    <col min="3" max="3" width="7.109375" customWidth="1"/>
    <col min="4" max="4" width="5.88671875" customWidth="1"/>
    <col min="5" max="5" width="12.88671875" customWidth="1"/>
  </cols>
  <sheetData>
    <row r="1" spans="1:10" x14ac:dyDescent="0.3">
      <c r="A1" s="146" t="s">
        <v>152</v>
      </c>
      <c r="B1" s="146"/>
      <c r="C1" s="146"/>
      <c r="D1" s="146"/>
      <c r="E1" s="146"/>
      <c r="F1" s="79" t="s">
        <v>207</v>
      </c>
      <c r="G1" s="79"/>
      <c r="H1" s="79"/>
      <c r="I1" s="79"/>
    </row>
    <row r="2" spans="1:10" x14ac:dyDescent="0.3">
      <c r="A2" s="146" t="s">
        <v>153</v>
      </c>
      <c r="B2" s="146"/>
      <c r="C2" s="146"/>
      <c r="D2" s="146"/>
      <c r="E2" s="146"/>
      <c r="F2" s="46"/>
      <c r="G2" s="47"/>
      <c r="H2" s="48"/>
      <c r="I2" s="49"/>
    </row>
    <row r="3" spans="1:10" x14ac:dyDescent="0.3">
      <c r="A3" s="146" t="s">
        <v>154</v>
      </c>
      <c r="B3" s="146"/>
      <c r="C3" s="146"/>
      <c r="D3" s="146"/>
      <c r="E3" s="146"/>
      <c r="F3" s="46"/>
      <c r="G3" s="47"/>
      <c r="H3" s="48"/>
      <c r="I3" s="49"/>
      <c r="J3" s="1"/>
    </row>
    <row r="4" spans="1:10" x14ac:dyDescent="0.3">
      <c r="B4" s="2"/>
      <c r="D4" s="3"/>
    </row>
    <row r="5" spans="1:10" x14ac:dyDescent="0.3">
      <c r="A5" s="155" t="s">
        <v>467</v>
      </c>
      <c r="B5" s="155"/>
      <c r="C5" s="155"/>
      <c r="D5" s="155"/>
      <c r="E5" s="155"/>
      <c r="F5" s="155"/>
      <c r="G5" s="155"/>
      <c r="H5" s="155"/>
      <c r="I5" s="155"/>
      <c r="J5" s="155"/>
    </row>
    <row r="6" spans="1:10" x14ac:dyDescent="0.3">
      <c r="B6" s="2"/>
      <c r="D6" s="3"/>
    </row>
    <row r="7" spans="1:10" ht="54" x14ac:dyDescent="0.3">
      <c r="A7" s="54" t="s">
        <v>0</v>
      </c>
      <c r="B7" s="54" t="s">
        <v>1</v>
      </c>
      <c r="C7" s="55" t="s">
        <v>2</v>
      </c>
      <c r="D7" s="55" t="s">
        <v>3</v>
      </c>
      <c r="E7" s="56" t="s">
        <v>4</v>
      </c>
      <c r="F7" s="56" t="s">
        <v>5</v>
      </c>
      <c r="G7" s="56" t="s">
        <v>156</v>
      </c>
      <c r="H7" s="56" t="s">
        <v>157</v>
      </c>
      <c r="I7" s="56" t="s">
        <v>6</v>
      </c>
      <c r="J7" s="56" t="s">
        <v>158</v>
      </c>
    </row>
    <row r="8" spans="1:10" ht="21.6" x14ac:dyDescent="0.3">
      <c r="A8" s="54">
        <v>1</v>
      </c>
      <c r="B8" s="54">
        <v>2</v>
      </c>
      <c r="C8" s="55">
        <v>3</v>
      </c>
      <c r="D8" s="55">
        <v>4</v>
      </c>
      <c r="E8" s="55">
        <v>5</v>
      </c>
      <c r="F8" s="55">
        <v>6</v>
      </c>
      <c r="G8" s="56" t="s">
        <v>159</v>
      </c>
      <c r="H8" s="55" t="s">
        <v>160</v>
      </c>
      <c r="I8" s="56" t="s">
        <v>161</v>
      </c>
      <c r="J8" s="55">
        <v>10</v>
      </c>
    </row>
    <row r="9" spans="1:10" ht="27.6" x14ac:dyDescent="0.3">
      <c r="A9" s="4" t="s">
        <v>7</v>
      </c>
      <c r="B9" s="24" t="s">
        <v>82</v>
      </c>
      <c r="C9" s="5">
        <v>1600</v>
      </c>
      <c r="D9" s="6" t="s">
        <v>26</v>
      </c>
      <c r="E9" s="72"/>
      <c r="F9" s="73"/>
      <c r="G9" s="7">
        <f>C9*ROUND(F9,4)</f>
        <v>0</v>
      </c>
      <c r="H9" s="7">
        <f>G9*0.095</f>
        <v>0</v>
      </c>
      <c r="I9" s="7">
        <f>+G9+H9</f>
        <v>0</v>
      </c>
      <c r="J9" s="72"/>
    </row>
    <row r="10" spans="1:10" ht="27.6" x14ac:dyDescent="0.3">
      <c r="A10" s="4" t="s">
        <v>9</v>
      </c>
      <c r="B10" s="24" t="s">
        <v>146</v>
      </c>
      <c r="C10" s="5">
        <v>1600</v>
      </c>
      <c r="D10" s="6" t="s">
        <v>26</v>
      </c>
      <c r="E10" s="72"/>
      <c r="F10" s="73"/>
      <c r="G10" s="7">
        <f t="shared" ref="G10:G16" si="0">C10*ROUND(F10,4)</f>
        <v>0</v>
      </c>
      <c r="H10" s="7">
        <f t="shared" ref="H10:H16" si="1">G10*0.095</f>
        <v>0</v>
      </c>
      <c r="I10" s="7">
        <f t="shared" ref="I10:I16" si="2">+G10+H10</f>
        <v>0</v>
      </c>
      <c r="J10" s="72"/>
    </row>
    <row r="11" spans="1:10" x14ac:dyDescent="0.3">
      <c r="A11" s="4" t="s">
        <v>10</v>
      </c>
      <c r="B11" s="24" t="s">
        <v>83</v>
      </c>
      <c r="C11" s="5">
        <v>1600</v>
      </c>
      <c r="D11" s="6" t="s">
        <v>26</v>
      </c>
      <c r="E11" s="72"/>
      <c r="F11" s="73"/>
      <c r="G11" s="7">
        <f t="shared" si="0"/>
        <v>0</v>
      </c>
      <c r="H11" s="7">
        <f t="shared" si="1"/>
        <v>0</v>
      </c>
      <c r="I11" s="7">
        <f t="shared" si="2"/>
        <v>0</v>
      </c>
      <c r="J11" s="72"/>
    </row>
    <row r="12" spans="1:10" x14ac:dyDescent="0.3">
      <c r="A12" s="4" t="s">
        <v>12</v>
      </c>
      <c r="B12" s="24" t="s">
        <v>147</v>
      </c>
      <c r="C12" s="5">
        <v>1600</v>
      </c>
      <c r="D12" s="6" t="s">
        <v>26</v>
      </c>
      <c r="E12" s="72"/>
      <c r="F12" s="73"/>
      <c r="G12" s="7">
        <f t="shared" si="0"/>
        <v>0</v>
      </c>
      <c r="H12" s="7">
        <f t="shared" si="1"/>
        <v>0</v>
      </c>
      <c r="I12" s="7">
        <f t="shared" si="2"/>
        <v>0</v>
      </c>
      <c r="J12" s="72"/>
    </row>
    <row r="13" spans="1:10" s="94" customFormat="1" ht="27.6" x14ac:dyDescent="0.3">
      <c r="A13" s="4" t="s">
        <v>271</v>
      </c>
      <c r="B13" s="24" t="s">
        <v>272</v>
      </c>
      <c r="C13" s="5">
        <v>1600</v>
      </c>
      <c r="D13" s="6" t="s">
        <v>26</v>
      </c>
      <c r="E13" s="102"/>
      <c r="F13" s="103"/>
      <c r="G13" s="7">
        <f t="shared" si="0"/>
        <v>0</v>
      </c>
      <c r="H13" s="7">
        <f t="shared" si="1"/>
        <v>0</v>
      </c>
      <c r="I13" s="7">
        <f t="shared" si="2"/>
        <v>0</v>
      </c>
      <c r="J13" s="102"/>
    </row>
    <row r="14" spans="1:10" s="94" customFormat="1" ht="27.6" x14ac:dyDescent="0.3">
      <c r="A14" s="4" t="s">
        <v>273</v>
      </c>
      <c r="B14" s="24" t="s">
        <v>274</v>
      </c>
      <c r="C14" s="5">
        <v>1600</v>
      </c>
      <c r="D14" s="6" t="s">
        <v>26</v>
      </c>
      <c r="E14" s="102"/>
      <c r="F14" s="103"/>
      <c r="G14" s="7">
        <f t="shared" si="0"/>
        <v>0</v>
      </c>
      <c r="H14" s="7">
        <f t="shared" si="1"/>
        <v>0</v>
      </c>
      <c r="I14" s="7">
        <f t="shared" si="2"/>
        <v>0</v>
      </c>
      <c r="J14" s="102"/>
    </row>
    <row r="15" spans="1:10" s="94" customFormat="1" ht="27.6" x14ac:dyDescent="0.3">
      <c r="A15" s="4" t="s">
        <v>275</v>
      </c>
      <c r="B15" s="24" t="s">
        <v>276</v>
      </c>
      <c r="C15" s="5">
        <v>1600</v>
      </c>
      <c r="D15" s="6" t="s">
        <v>26</v>
      </c>
      <c r="E15" s="102"/>
      <c r="F15" s="103"/>
      <c r="G15" s="7">
        <f t="shared" si="0"/>
        <v>0</v>
      </c>
      <c r="H15" s="7">
        <f t="shared" si="1"/>
        <v>0</v>
      </c>
      <c r="I15" s="7">
        <f t="shared" si="2"/>
        <v>0</v>
      </c>
      <c r="J15" s="102"/>
    </row>
    <row r="16" spans="1:10" s="94" customFormat="1" ht="27.6" x14ac:dyDescent="0.3">
      <c r="A16" s="4" t="s">
        <v>277</v>
      </c>
      <c r="B16" s="24" t="s">
        <v>278</v>
      </c>
      <c r="C16" s="5">
        <v>1600</v>
      </c>
      <c r="D16" s="6" t="s">
        <v>26</v>
      </c>
      <c r="E16" s="102"/>
      <c r="F16" s="103"/>
      <c r="G16" s="7">
        <f t="shared" si="0"/>
        <v>0</v>
      </c>
      <c r="H16" s="7">
        <f t="shared" si="1"/>
        <v>0</v>
      </c>
      <c r="I16" s="7">
        <f t="shared" si="2"/>
        <v>0</v>
      </c>
      <c r="J16" s="102"/>
    </row>
    <row r="17" spans="1:10" x14ac:dyDescent="0.3">
      <c r="A17" s="8"/>
      <c r="B17" s="8" t="s">
        <v>188</v>
      </c>
      <c r="C17" s="9" t="s">
        <v>15</v>
      </c>
      <c r="D17" s="9" t="s">
        <v>15</v>
      </c>
      <c r="E17" s="9" t="s">
        <v>15</v>
      </c>
      <c r="F17" s="9" t="s">
        <v>15</v>
      </c>
      <c r="G17" s="10">
        <f>SUM(G9:G16)</f>
        <v>0</v>
      </c>
      <c r="H17" s="10">
        <f>SUM(H9:H16)</f>
        <v>0</v>
      </c>
      <c r="I17" s="10">
        <f>SUM(I9:I16)</f>
        <v>0</v>
      </c>
      <c r="J17" s="22">
        <f>SUM(J9:J16)</f>
        <v>0</v>
      </c>
    </row>
    <row r="19" spans="1:10" s="58" customFormat="1" ht="15" customHeight="1" x14ac:dyDescent="0.3">
      <c r="A19" s="147" t="s">
        <v>162</v>
      </c>
      <c r="B19" s="147"/>
      <c r="C19" s="147"/>
      <c r="D19" s="147"/>
      <c r="E19" s="147"/>
      <c r="F19" s="147"/>
      <c r="G19" s="147"/>
      <c r="H19" s="147"/>
      <c r="I19" s="147"/>
      <c r="J19" s="147"/>
    </row>
    <row r="20" spans="1:10" s="64" customFormat="1" ht="23.25" customHeight="1" x14ac:dyDescent="0.3">
      <c r="A20" s="148" t="s">
        <v>163</v>
      </c>
      <c r="B20" s="148"/>
      <c r="C20" s="148"/>
      <c r="D20" s="148"/>
      <c r="E20" s="148"/>
      <c r="F20" s="148"/>
      <c r="G20" s="148"/>
      <c r="H20" s="148"/>
      <c r="I20" s="148"/>
      <c r="J20" s="148"/>
    </row>
    <row r="21" spans="1:10" s="149" customFormat="1" ht="12.75" customHeight="1" x14ac:dyDescent="0.3">
      <c r="A21" s="148" t="s">
        <v>164</v>
      </c>
    </row>
    <row r="22" spans="1:10" s="59" customFormat="1" ht="12.75" customHeight="1" x14ac:dyDescent="0.3">
      <c r="A22" s="150" t="s">
        <v>165</v>
      </c>
      <c r="B22" s="150"/>
      <c r="C22" s="150"/>
      <c r="D22" s="150"/>
      <c r="E22" s="150"/>
      <c r="F22" s="150"/>
      <c r="G22" s="150"/>
      <c r="H22" s="150"/>
      <c r="I22" s="150"/>
      <c r="J22" s="150"/>
    </row>
    <row r="23" spans="1:10" s="59" customFormat="1" ht="28.8" customHeight="1" x14ac:dyDescent="0.3">
      <c r="A23" s="150" t="s">
        <v>479</v>
      </c>
      <c r="B23" s="150"/>
      <c r="C23" s="150"/>
      <c r="D23" s="150"/>
      <c r="E23" s="150"/>
      <c r="F23" s="150"/>
      <c r="G23" s="150"/>
      <c r="H23" s="150"/>
      <c r="I23" s="150"/>
      <c r="J23" s="150"/>
    </row>
    <row r="24" spans="1:10" s="153" customFormat="1" ht="15" customHeight="1" x14ac:dyDescent="0.3">
      <c r="A24" s="150" t="s">
        <v>174</v>
      </c>
    </row>
    <row r="25" spans="1:10" s="153" customFormat="1" ht="15" customHeight="1" x14ac:dyDescent="0.3">
      <c r="A25" s="150" t="s">
        <v>172</v>
      </c>
    </row>
    <row r="26" spans="1:10" s="65" customFormat="1" x14ac:dyDescent="0.3">
      <c r="A26" s="150" t="s">
        <v>173</v>
      </c>
      <c r="B26" s="154"/>
      <c r="C26" s="154"/>
      <c r="D26" s="154"/>
      <c r="E26" s="154"/>
      <c r="F26" s="154"/>
      <c r="G26" s="154"/>
      <c r="H26" s="154"/>
      <c r="I26" s="154"/>
      <c r="J26" s="154"/>
    </row>
    <row r="27" spans="1:10" s="65" customFormat="1" ht="66" customHeight="1" x14ac:dyDescent="0.3">
      <c r="A27" s="150" t="s">
        <v>478</v>
      </c>
      <c r="B27" s="150"/>
      <c r="C27" s="150"/>
      <c r="D27" s="150"/>
      <c r="E27" s="150"/>
      <c r="F27" s="150"/>
      <c r="G27" s="150"/>
      <c r="H27" s="150"/>
      <c r="I27" s="150"/>
      <c r="J27" s="150"/>
    </row>
    <row r="29" spans="1:10" x14ac:dyDescent="0.3">
      <c r="A29" s="152" t="s">
        <v>168</v>
      </c>
      <c r="B29" s="152"/>
      <c r="C29" s="152"/>
      <c r="D29" s="152"/>
      <c r="E29" s="152"/>
      <c r="F29" s="152"/>
      <c r="G29" s="152"/>
      <c r="H29" s="152"/>
      <c r="I29" s="152"/>
      <c r="J29" s="152"/>
    </row>
    <row r="30" spans="1:10" x14ac:dyDescent="0.3">
      <c r="A30" s="64"/>
      <c r="B30" s="66"/>
      <c r="C30" s="67"/>
      <c r="D30" s="64"/>
      <c r="E30" s="64"/>
      <c r="F30" s="64"/>
      <c r="G30" s="64"/>
      <c r="H30" s="64"/>
      <c r="I30" s="64"/>
      <c r="J30" s="64"/>
    </row>
    <row r="31" spans="1:10" x14ac:dyDescent="0.3">
      <c r="A31" s="61" t="s">
        <v>169</v>
      </c>
      <c r="B31" s="62"/>
      <c r="C31" s="63"/>
      <c r="D31" s="61"/>
      <c r="E31" s="61" t="s">
        <v>170</v>
      </c>
      <c r="F31" s="61"/>
      <c r="G31" s="61"/>
      <c r="H31" s="61"/>
      <c r="I31" s="61" t="s">
        <v>171</v>
      </c>
      <c r="J31" s="61"/>
    </row>
  </sheetData>
  <mergeCells count="14">
    <mergeCell ref="A25:XFD25"/>
    <mergeCell ref="A26:J26"/>
    <mergeCell ref="A27:J27"/>
    <mergeCell ref="A29:J29"/>
    <mergeCell ref="A20:J20"/>
    <mergeCell ref="A21:XFD21"/>
    <mergeCell ref="A22:J22"/>
    <mergeCell ref="A23:J23"/>
    <mergeCell ref="A24:XFD24"/>
    <mergeCell ref="A5:J5"/>
    <mergeCell ref="A1:E1"/>
    <mergeCell ref="A2:E2"/>
    <mergeCell ref="A3:E3"/>
    <mergeCell ref="A19:J19"/>
  </mergeCells>
  <dataValidations count="2">
    <dataValidation type="whole" operator="equal" allowBlank="1" showInputMessage="1" showErrorMessage="1" sqref="J9:J16">
      <formula1>1</formula1>
    </dataValidation>
    <dataValidation operator="equal" allowBlank="1" showInputMessage="1" showErrorMessage="1" sqref="J17"/>
  </dataValidations>
  <pageMargins left="0.7" right="0.7" top="0.75" bottom="0.75" header="0.3" footer="0.3"/>
  <pageSetup paperSize="9" orientation="landscape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7"/>
  <sheetViews>
    <sheetView topLeftCell="A22" workbookViewId="0">
      <selection activeCell="A29" sqref="A29:J29"/>
    </sheetView>
  </sheetViews>
  <sheetFormatPr defaultRowHeight="14.4" x14ac:dyDescent="0.3"/>
  <cols>
    <col min="1" max="1" width="5" customWidth="1"/>
    <col min="2" max="2" width="46" customWidth="1"/>
    <col min="3" max="3" width="7" customWidth="1"/>
    <col min="4" max="4" width="6" customWidth="1"/>
    <col min="5" max="5" width="17.44140625" customWidth="1"/>
  </cols>
  <sheetData>
    <row r="1" spans="1:10" x14ac:dyDescent="0.3">
      <c r="A1" s="146" t="s">
        <v>152</v>
      </c>
      <c r="B1" s="146"/>
      <c r="C1" s="146"/>
      <c r="D1" s="146"/>
      <c r="E1" s="146"/>
      <c r="F1" s="79" t="s">
        <v>207</v>
      </c>
      <c r="G1" s="79"/>
      <c r="H1" s="79"/>
      <c r="I1" s="79"/>
    </row>
    <row r="2" spans="1:10" x14ac:dyDescent="0.3">
      <c r="A2" s="146" t="s">
        <v>153</v>
      </c>
      <c r="B2" s="146"/>
      <c r="C2" s="146"/>
      <c r="D2" s="146"/>
      <c r="E2" s="146"/>
      <c r="F2" s="46"/>
      <c r="G2" s="47"/>
      <c r="H2" s="48"/>
      <c r="I2" s="49"/>
    </row>
    <row r="3" spans="1:10" x14ac:dyDescent="0.3">
      <c r="A3" s="146" t="s">
        <v>154</v>
      </c>
      <c r="B3" s="146"/>
      <c r="C3" s="146"/>
      <c r="D3" s="146"/>
      <c r="E3" s="146"/>
      <c r="F3" s="46"/>
      <c r="G3" s="47"/>
      <c r="H3" s="48"/>
      <c r="I3" s="49"/>
      <c r="J3" s="1"/>
    </row>
    <row r="4" spans="1:10" x14ac:dyDescent="0.3">
      <c r="B4" s="2"/>
      <c r="D4" s="3"/>
    </row>
    <row r="5" spans="1:10" x14ac:dyDescent="0.3">
      <c r="A5" s="155" t="s">
        <v>468</v>
      </c>
      <c r="B5" s="155"/>
      <c r="C5" s="155"/>
      <c r="D5" s="155"/>
      <c r="E5" s="155"/>
      <c r="F5" s="155"/>
      <c r="G5" s="155"/>
      <c r="H5" s="155"/>
      <c r="I5" s="155"/>
      <c r="J5" s="155"/>
    </row>
    <row r="6" spans="1:10" x14ac:dyDescent="0.3">
      <c r="B6" s="2"/>
      <c r="D6" s="3"/>
    </row>
    <row r="7" spans="1:10" ht="54" x14ac:dyDescent="0.3">
      <c r="A7" s="54" t="s">
        <v>0</v>
      </c>
      <c r="B7" s="54" t="s">
        <v>1</v>
      </c>
      <c r="C7" s="55" t="s">
        <v>2</v>
      </c>
      <c r="D7" s="55" t="s">
        <v>3</v>
      </c>
      <c r="E7" s="56" t="s">
        <v>4</v>
      </c>
      <c r="F7" s="56" t="s">
        <v>5</v>
      </c>
      <c r="G7" s="56" t="s">
        <v>156</v>
      </c>
      <c r="H7" s="56" t="s">
        <v>157</v>
      </c>
      <c r="I7" s="56" t="s">
        <v>6</v>
      </c>
      <c r="J7" s="56" t="s">
        <v>158</v>
      </c>
    </row>
    <row r="8" spans="1:10" ht="21.6" x14ac:dyDescent="0.3">
      <c r="A8" s="54">
        <v>1</v>
      </c>
      <c r="B8" s="54">
        <v>2</v>
      </c>
      <c r="C8" s="55">
        <v>3</v>
      </c>
      <c r="D8" s="55">
        <v>4</v>
      </c>
      <c r="E8" s="55">
        <v>5</v>
      </c>
      <c r="F8" s="55">
        <v>6</v>
      </c>
      <c r="G8" s="56" t="s">
        <v>159</v>
      </c>
      <c r="H8" s="55" t="s">
        <v>160</v>
      </c>
      <c r="I8" s="56" t="s">
        <v>161</v>
      </c>
      <c r="J8" s="55">
        <v>10</v>
      </c>
    </row>
    <row r="9" spans="1:10" x14ac:dyDescent="0.3">
      <c r="A9" s="26" t="s">
        <v>7</v>
      </c>
      <c r="B9" s="27" t="s">
        <v>405</v>
      </c>
      <c r="C9" s="38">
        <v>700</v>
      </c>
      <c r="D9" s="33" t="s">
        <v>8</v>
      </c>
      <c r="E9" s="72"/>
      <c r="F9" s="73"/>
      <c r="G9" s="29">
        <f>C9*ROUND(F9,4)</f>
        <v>0</v>
      </c>
      <c r="H9" s="29">
        <f>+G9*0.095</f>
        <v>0</v>
      </c>
      <c r="I9" s="29">
        <f>+G9+H9</f>
        <v>0</v>
      </c>
      <c r="J9" s="72"/>
    </row>
    <row r="10" spans="1:10" x14ac:dyDescent="0.3">
      <c r="A10" s="26" t="s">
        <v>9</v>
      </c>
      <c r="B10" s="27" t="s">
        <v>406</v>
      </c>
      <c r="C10" s="38">
        <v>1200</v>
      </c>
      <c r="D10" s="33" t="s">
        <v>8</v>
      </c>
      <c r="E10" s="72"/>
      <c r="F10" s="73"/>
      <c r="G10" s="104">
        <f t="shared" ref="G10:G22" si="0">C10*ROUND(F10,4)</f>
        <v>0</v>
      </c>
      <c r="H10" s="29">
        <f t="shared" ref="H10:H22" si="1">+G10*0.095</f>
        <v>0</v>
      </c>
      <c r="I10" s="29">
        <f t="shared" ref="I10:I22" si="2">+G10+H10</f>
        <v>0</v>
      </c>
      <c r="J10" s="72"/>
    </row>
    <row r="11" spans="1:10" ht="27.6" x14ac:dyDescent="0.3">
      <c r="A11" s="26" t="s">
        <v>10</v>
      </c>
      <c r="B11" s="27" t="s">
        <v>407</v>
      </c>
      <c r="C11" s="38">
        <v>650</v>
      </c>
      <c r="D11" s="33" t="s">
        <v>8</v>
      </c>
      <c r="E11" s="72"/>
      <c r="F11" s="73"/>
      <c r="G11" s="104">
        <f t="shared" si="0"/>
        <v>0</v>
      </c>
      <c r="H11" s="29">
        <f t="shared" si="1"/>
        <v>0</v>
      </c>
      <c r="I11" s="29">
        <f t="shared" si="2"/>
        <v>0</v>
      </c>
      <c r="J11" s="72"/>
    </row>
    <row r="12" spans="1:10" x14ac:dyDescent="0.3">
      <c r="A12" s="26" t="s">
        <v>12</v>
      </c>
      <c r="B12" s="27" t="s">
        <v>408</v>
      </c>
      <c r="C12" s="38">
        <v>800</v>
      </c>
      <c r="D12" s="33" t="s">
        <v>8</v>
      </c>
      <c r="E12" s="72"/>
      <c r="F12" s="73"/>
      <c r="G12" s="104">
        <f t="shared" si="0"/>
        <v>0</v>
      </c>
      <c r="H12" s="29">
        <f t="shared" si="1"/>
        <v>0</v>
      </c>
      <c r="I12" s="29">
        <f t="shared" si="2"/>
        <v>0</v>
      </c>
      <c r="J12" s="72"/>
    </row>
    <row r="13" spans="1:10" x14ac:dyDescent="0.3">
      <c r="A13" s="26" t="s">
        <v>13</v>
      </c>
      <c r="B13" s="27" t="s">
        <v>409</v>
      </c>
      <c r="C13" s="38">
        <v>600</v>
      </c>
      <c r="D13" s="33" t="s">
        <v>8</v>
      </c>
      <c r="E13" s="72"/>
      <c r="F13" s="73"/>
      <c r="G13" s="104">
        <f t="shared" si="0"/>
        <v>0</v>
      </c>
      <c r="H13" s="29">
        <f t="shared" si="1"/>
        <v>0</v>
      </c>
      <c r="I13" s="29">
        <f t="shared" si="2"/>
        <v>0</v>
      </c>
      <c r="J13" s="72"/>
    </row>
    <row r="14" spans="1:10" x14ac:dyDescent="0.3">
      <c r="A14" s="26" t="s">
        <v>16</v>
      </c>
      <c r="B14" s="27" t="s">
        <v>410</v>
      </c>
      <c r="C14" s="38">
        <v>550</v>
      </c>
      <c r="D14" s="33" t="s">
        <v>8</v>
      </c>
      <c r="E14" s="72"/>
      <c r="F14" s="73"/>
      <c r="G14" s="104">
        <f t="shared" si="0"/>
        <v>0</v>
      </c>
      <c r="H14" s="29">
        <f t="shared" si="1"/>
        <v>0</v>
      </c>
      <c r="I14" s="29">
        <f t="shared" si="2"/>
        <v>0</v>
      </c>
      <c r="J14" s="72"/>
    </row>
    <row r="15" spans="1:10" x14ac:dyDescent="0.3">
      <c r="A15" s="26" t="s">
        <v>21</v>
      </c>
      <c r="B15" s="27" t="s">
        <v>411</v>
      </c>
      <c r="C15" s="38">
        <v>500</v>
      </c>
      <c r="D15" s="33" t="s">
        <v>8</v>
      </c>
      <c r="E15" s="72"/>
      <c r="F15" s="73"/>
      <c r="G15" s="104">
        <f t="shared" si="0"/>
        <v>0</v>
      </c>
      <c r="H15" s="29">
        <f t="shared" si="1"/>
        <v>0</v>
      </c>
      <c r="I15" s="29">
        <f t="shared" si="2"/>
        <v>0</v>
      </c>
      <c r="J15" s="72"/>
    </row>
    <row r="16" spans="1:10" x14ac:dyDescent="0.3">
      <c r="A16" s="26" t="s">
        <v>22</v>
      </c>
      <c r="B16" s="27" t="s">
        <v>412</v>
      </c>
      <c r="C16" s="38">
        <v>700</v>
      </c>
      <c r="D16" s="33" t="s">
        <v>8</v>
      </c>
      <c r="E16" s="72"/>
      <c r="F16" s="73"/>
      <c r="G16" s="104">
        <f t="shared" si="0"/>
        <v>0</v>
      </c>
      <c r="H16" s="29">
        <f t="shared" si="1"/>
        <v>0</v>
      </c>
      <c r="I16" s="29">
        <f t="shared" si="2"/>
        <v>0</v>
      </c>
      <c r="J16" s="72"/>
    </row>
    <row r="17" spans="1:10" ht="27.6" x14ac:dyDescent="0.3">
      <c r="A17" s="26" t="s">
        <v>30</v>
      </c>
      <c r="B17" s="27" t="s">
        <v>413</v>
      </c>
      <c r="C17" s="38">
        <v>200</v>
      </c>
      <c r="D17" s="33" t="s">
        <v>8</v>
      </c>
      <c r="E17" s="72"/>
      <c r="F17" s="73"/>
      <c r="G17" s="104">
        <f t="shared" si="0"/>
        <v>0</v>
      </c>
      <c r="H17" s="29">
        <f t="shared" si="1"/>
        <v>0</v>
      </c>
      <c r="I17" s="29">
        <f t="shared" si="2"/>
        <v>0</v>
      </c>
      <c r="J17" s="72"/>
    </row>
    <row r="18" spans="1:10" s="94" customFormat="1" ht="27.6" x14ac:dyDescent="0.3">
      <c r="A18" s="100" t="s">
        <v>281</v>
      </c>
      <c r="B18" s="27" t="s">
        <v>414</v>
      </c>
      <c r="C18" s="38">
        <v>400</v>
      </c>
      <c r="D18" s="33" t="s">
        <v>8</v>
      </c>
      <c r="E18" s="102"/>
      <c r="F18" s="103"/>
      <c r="G18" s="104">
        <f t="shared" si="0"/>
        <v>0</v>
      </c>
      <c r="H18" s="104">
        <f t="shared" si="1"/>
        <v>0</v>
      </c>
      <c r="I18" s="104">
        <f t="shared" si="2"/>
        <v>0</v>
      </c>
      <c r="J18" s="102"/>
    </row>
    <row r="19" spans="1:10" s="94" customFormat="1" ht="27.6" x14ac:dyDescent="0.3">
      <c r="A19" s="100" t="s">
        <v>282</v>
      </c>
      <c r="B19" s="27" t="s">
        <v>415</v>
      </c>
      <c r="C19" s="38">
        <v>400</v>
      </c>
      <c r="D19" s="33" t="s">
        <v>8</v>
      </c>
      <c r="E19" s="102"/>
      <c r="F19" s="103"/>
      <c r="G19" s="104">
        <f t="shared" si="0"/>
        <v>0</v>
      </c>
      <c r="H19" s="104">
        <f t="shared" si="1"/>
        <v>0</v>
      </c>
      <c r="I19" s="104">
        <f t="shared" si="2"/>
        <v>0</v>
      </c>
      <c r="J19" s="102"/>
    </row>
    <row r="20" spans="1:10" s="94" customFormat="1" ht="27.6" x14ac:dyDescent="0.3">
      <c r="A20" s="100" t="s">
        <v>283</v>
      </c>
      <c r="B20" s="27" t="s">
        <v>416</v>
      </c>
      <c r="C20" s="38">
        <v>300</v>
      </c>
      <c r="D20" s="33" t="s">
        <v>8</v>
      </c>
      <c r="E20" s="102"/>
      <c r="F20" s="103"/>
      <c r="G20" s="104">
        <f t="shared" si="0"/>
        <v>0</v>
      </c>
      <c r="H20" s="104">
        <f t="shared" si="1"/>
        <v>0</v>
      </c>
      <c r="I20" s="104">
        <f t="shared" si="2"/>
        <v>0</v>
      </c>
      <c r="J20" s="102"/>
    </row>
    <row r="21" spans="1:10" s="94" customFormat="1" ht="27.6" x14ac:dyDescent="0.3">
      <c r="A21" s="100" t="s">
        <v>294</v>
      </c>
      <c r="B21" s="27" t="s">
        <v>417</v>
      </c>
      <c r="C21" s="38">
        <v>200</v>
      </c>
      <c r="D21" s="33" t="s">
        <v>8</v>
      </c>
      <c r="E21" s="102"/>
      <c r="F21" s="103"/>
      <c r="G21" s="104">
        <f t="shared" si="0"/>
        <v>0</v>
      </c>
      <c r="H21" s="104">
        <f t="shared" si="1"/>
        <v>0</v>
      </c>
      <c r="I21" s="104">
        <f t="shared" si="2"/>
        <v>0</v>
      </c>
      <c r="J21" s="102"/>
    </row>
    <row r="22" spans="1:10" s="94" customFormat="1" ht="27.6" x14ac:dyDescent="0.3">
      <c r="A22" s="100" t="s">
        <v>295</v>
      </c>
      <c r="B22" s="27" t="s">
        <v>418</v>
      </c>
      <c r="C22" s="38">
        <v>200</v>
      </c>
      <c r="D22" s="33" t="s">
        <v>8</v>
      </c>
      <c r="E22" s="102"/>
      <c r="F22" s="103"/>
      <c r="G22" s="104">
        <f t="shared" si="0"/>
        <v>0</v>
      </c>
      <c r="H22" s="104">
        <f t="shared" si="1"/>
        <v>0</v>
      </c>
      <c r="I22" s="104">
        <f t="shared" si="2"/>
        <v>0</v>
      </c>
      <c r="J22" s="102"/>
    </row>
    <row r="23" spans="1:10" x14ac:dyDescent="0.3">
      <c r="A23" s="8"/>
      <c r="B23" s="8" t="s">
        <v>189</v>
      </c>
      <c r="C23" s="9" t="s">
        <v>15</v>
      </c>
      <c r="D23" s="9" t="s">
        <v>15</v>
      </c>
      <c r="E23" s="9" t="s">
        <v>15</v>
      </c>
      <c r="F23" s="9" t="s">
        <v>15</v>
      </c>
      <c r="G23" s="10">
        <f>SUM(G9:G22)</f>
        <v>0</v>
      </c>
      <c r="H23" s="10">
        <f>SUM(H9:H22)</f>
        <v>0</v>
      </c>
      <c r="I23" s="10">
        <f>SUM(I9,I22)</f>
        <v>0</v>
      </c>
      <c r="J23" s="22">
        <f>SUM(J9:J22)</f>
        <v>0</v>
      </c>
    </row>
    <row r="25" spans="1:10" s="58" customFormat="1" ht="15" customHeight="1" x14ac:dyDescent="0.3">
      <c r="A25" s="147" t="s">
        <v>162</v>
      </c>
      <c r="B25" s="147"/>
      <c r="C25" s="147"/>
      <c r="D25" s="147"/>
      <c r="E25" s="147"/>
      <c r="F25" s="147"/>
      <c r="G25" s="147"/>
      <c r="H25" s="147"/>
      <c r="I25" s="147"/>
      <c r="J25" s="147"/>
    </row>
    <row r="26" spans="1:10" s="64" customFormat="1" ht="23.25" customHeight="1" x14ac:dyDescent="0.3">
      <c r="A26" s="148" t="s">
        <v>163</v>
      </c>
      <c r="B26" s="148"/>
      <c r="C26" s="148"/>
      <c r="D26" s="148"/>
      <c r="E26" s="148"/>
      <c r="F26" s="148"/>
      <c r="G26" s="148"/>
      <c r="H26" s="148"/>
      <c r="I26" s="148"/>
      <c r="J26" s="148"/>
    </row>
    <row r="27" spans="1:10" s="149" customFormat="1" ht="12.75" customHeight="1" x14ac:dyDescent="0.3">
      <c r="A27" s="148" t="s">
        <v>164</v>
      </c>
    </row>
    <row r="28" spans="1:10" s="59" customFormat="1" ht="12.75" customHeight="1" x14ac:dyDescent="0.3">
      <c r="A28" s="150" t="s">
        <v>165</v>
      </c>
      <c r="B28" s="150"/>
      <c r="C28" s="150"/>
      <c r="D28" s="150"/>
      <c r="E28" s="150"/>
      <c r="F28" s="150"/>
      <c r="G28" s="150"/>
      <c r="H28" s="150"/>
      <c r="I28" s="150"/>
      <c r="J28" s="150"/>
    </row>
    <row r="29" spans="1:10" s="59" customFormat="1" ht="34.799999999999997" customHeight="1" x14ac:dyDescent="0.3">
      <c r="A29" s="150" t="s">
        <v>479</v>
      </c>
      <c r="B29" s="150"/>
      <c r="C29" s="150"/>
      <c r="D29" s="150"/>
      <c r="E29" s="150"/>
      <c r="F29" s="150"/>
      <c r="G29" s="150"/>
      <c r="H29" s="150"/>
      <c r="I29" s="150"/>
      <c r="J29" s="150"/>
    </row>
    <row r="30" spans="1:10" s="153" customFormat="1" ht="15" customHeight="1" x14ac:dyDescent="0.3">
      <c r="A30" s="150" t="s">
        <v>174</v>
      </c>
    </row>
    <row r="31" spans="1:10" s="153" customFormat="1" ht="15" customHeight="1" x14ac:dyDescent="0.3">
      <c r="A31" s="150" t="s">
        <v>172</v>
      </c>
    </row>
    <row r="32" spans="1:10" s="65" customFormat="1" x14ac:dyDescent="0.3">
      <c r="A32" s="150" t="s">
        <v>173</v>
      </c>
      <c r="B32" s="154"/>
      <c r="C32" s="154"/>
      <c r="D32" s="154"/>
      <c r="E32" s="154"/>
      <c r="F32" s="154"/>
      <c r="G32" s="154"/>
      <c r="H32" s="154"/>
      <c r="I32" s="154"/>
      <c r="J32" s="154"/>
    </row>
    <row r="33" spans="1:10" s="65" customFormat="1" ht="66.599999999999994" customHeight="1" x14ac:dyDescent="0.3">
      <c r="A33" s="150" t="s">
        <v>478</v>
      </c>
      <c r="B33" s="150"/>
      <c r="C33" s="150"/>
      <c r="D33" s="150"/>
      <c r="E33" s="150"/>
      <c r="F33" s="150"/>
      <c r="G33" s="150"/>
      <c r="H33" s="150"/>
      <c r="I33" s="150"/>
      <c r="J33" s="150"/>
    </row>
    <row r="35" spans="1:10" x14ac:dyDescent="0.3">
      <c r="A35" s="152" t="s">
        <v>168</v>
      </c>
      <c r="B35" s="152"/>
      <c r="C35" s="152"/>
      <c r="D35" s="152"/>
      <c r="E35" s="152"/>
      <c r="F35" s="152"/>
      <c r="G35" s="152"/>
      <c r="H35" s="152"/>
      <c r="I35" s="152"/>
      <c r="J35" s="152"/>
    </row>
    <row r="36" spans="1:10" x14ac:dyDescent="0.3">
      <c r="A36" s="64"/>
      <c r="B36" s="66"/>
      <c r="C36" s="67"/>
      <c r="D36" s="64"/>
      <c r="E36" s="64"/>
      <c r="F36" s="64"/>
      <c r="G36" s="64"/>
      <c r="H36" s="64"/>
      <c r="I36" s="64"/>
      <c r="J36" s="64"/>
    </row>
    <row r="37" spans="1:10" x14ac:dyDescent="0.3">
      <c r="A37" s="61" t="s">
        <v>169</v>
      </c>
      <c r="B37" s="62"/>
      <c r="C37" s="63"/>
      <c r="D37" s="61"/>
      <c r="E37" s="61" t="s">
        <v>170</v>
      </c>
      <c r="F37" s="61"/>
      <c r="G37" s="61"/>
      <c r="H37" s="61"/>
      <c r="I37" s="61" t="s">
        <v>171</v>
      </c>
      <c r="J37" s="61"/>
    </row>
  </sheetData>
  <mergeCells count="14">
    <mergeCell ref="A31:XFD31"/>
    <mergeCell ref="A32:J32"/>
    <mergeCell ref="A33:J33"/>
    <mergeCell ref="A35:J35"/>
    <mergeCell ref="A26:J26"/>
    <mergeCell ref="A27:XFD27"/>
    <mergeCell ref="A28:J28"/>
    <mergeCell ref="A29:J29"/>
    <mergeCell ref="A30:XFD30"/>
    <mergeCell ref="A5:J5"/>
    <mergeCell ref="A1:E1"/>
    <mergeCell ref="A2:E2"/>
    <mergeCell ref="A3:E3"/>
    <mergeCell ref="A25:J25"/>
  </mergeCells>
  <dataValidations count="2">
    <dataValidation operator="equal" allowBlank="1" showInputMessage="1" showErrorMessage="1" sqref="J23"/>
    <dataValidation type="whole" operator="equal" allowBlank="1" showInputMessage="1" showErrorMessage="1" sqref="J9:J22">
      <formula1>1</formula1>
    </dataValidation>
  </dataValidations>
  <pageMargins left="0.7" right="0.7" top="0.75" bottom="0.75" header="0.3" footer="0.3"/>
  <pageSetup paperSize="9" orientation="landscape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56"/>
  <sheetViews>
    <sheetView topLeftCell="A37" workbookViewId="0">
      <selection activeCell="A48" sqref="A48:J48"/>
    </sheetView>
  </sheetViews>
  <sheetFormatPr defaultRowHeight="14.4" x14ac:dyDescent="0.3"/>
  <cols>
    <col min="1" max="1" width="4.109375" customWidth="1"/>
    <col min="2" max="2" width="32.109375" customWidth="1"/>
    <col min="3" max="3" width="6.5546875" customWidth="1"/>
    <col min="4" max="4" width="5.5546875" customWidth="1"/>
    <col min="5" max="5" width="12.33203125" customWidth="1"/>
  </cols>
  <sheetData>
    <row r="1" spans="1:10" x14ac:dyDescent="0.3">
      <c r="A1" s="146" t="s">
        <v>152</v>
      </c>
      <c r="B1" s="146"/>
      <c r="C1" s="146"/>
      <c r="D1" s="146"/>
      <c r="E1" s="146"/>
      <c r="F1" s="79" t="s">
        <v>207</v>
      </c>
      <c r="G1" s="79"/>
      <c r="H1" s="79"/>
      <c r="I1" s="79"/>
    </row>
    <row r="2" spans="1:10" x14ac:dyDescent="0.3">
      <c r="A2" s="146" t="s">
        <v>153</v>
      </c>
      <c r="B2" s="146"/>
      <c r="C2" s="146"/>
      <c r="D2" s="146"/>
      <c r="E2" s="146"/>
      <c r="F2" s="46"/>
      <c r="G2" s="47"/>
      <c r="H2" s="48"/>
      <c r="I2" s="49"/>
    </row>
    <row r="3" spans="1:10" x14ac:dyDescent="0.3">
      <c r="A3" s="146" t="s">
        <v>154</v>
      </c>
      <c r="B3" s="146"/>
      <c r="C3" s="146"/>
      <c r="D3" s="146"/>
      <c r="E3" s="146"/>
      <c r="F3" s="46"/>
      <c r="G3" s="47"/>
      <c r="H3" s="48"/>
      <c r="I3" s="49"/>
      <c r="J3" s="1"/>
    </row>
    <row r="4" spans="1:10" x14ac:dyDescent="0.3">
      <c r="B4" s="2"/>
      <c r="D4" s="3"/>
    </row>
    <row r="5" spans="1:10" x14ac:dyDescent="0.3">
      <c r="A5" s="155" t="s">
        <v>469</v>
      </c>
      <c r="B5" s="155"/>
      <c r="C5" s="155"/>
      <c r="D5" s="155"/>
      <c r="E5" s="155"/>
      <c r="F5" s="155"/>
      <c r="G5" s="155"/>
      <c r="H5" s="155"/>
      <c r="I5" s="155"/>
      <c r="J5" s="155"/>
    </row>
    <row r="6" spans="1:10" x14ac:dyDescent="0.3">
      <c r="B6" s="2"/>
      <c r="D6" s="3"/>
    </row>
    <row r="7" spans="1:10" ht="54" x14ac:dyDescent="0.3">
      <c r="A7" s="54" t="s">
        <v>0</v>
      </c>
      <c r="B7" s="54" t="s">
        <v>1</v>
      </c>
      <c r="C7" s="55" t="s">
        <v>2</v>
      </c>
      <c r="D7" s="55" t="s">
        <v>3</v>
      </c>
      <c r="E7" s="56" t="s">
        <v>4</v>
      </c>
      <c r="F7" s="56" t="s">
        <v>5</v>
      </c>
      <c r="G7" s="56" t="s">
        <v>156</v>
      </c>
      <c r="H7" s="56" t="s">
        <v>157</v>
      </c>
      <c r="I7" s="56" t="s">
        <v>6</v>
      </c>
      <c r="J7" s="56" t="s">
        <v>158</v>
      </c>
    </row>
    <row r="8" spans="1:10" ht="21.6" x14ac:dyDescent="0.3">
      <c r="A8" s="54">
        <v>1</v>
      </c>
      <c r="B8" s="54">
        <v>2</v>
      </c>
      <c r="C8" s="55">
        <v>3</v>
      </c>
      <c r="D8" s="55">
        <v>4</v>
      </c>
      <c r="E8" s="55">
        <v>5</v>
      </c>
      <c r="F8" s="55">
        <v>6</v>
      </c>
      <c r="G8" s="56" t="s">
        <v>159</v>
      </c>
      <c r="H8" s="55" t="s">
        <v>160</v>
      </c>
      <c r="I8" s="56" t="s">
        <v>161</v>
      </c>
      <c r="J8" s="55">
        <v>10</v>
      </c>
    </row>
    <row r="9" spans="1:10" x14ac:dyDescent="0.3">
      <c r="A9" s="26" t="s">
        <v>7</v>
      </c>
      <c r="B9" s="27" t="s">
        <v>332</v>
      </c>
      <c r="C9" s="80">
        <v>5500</v>
      </c>
      <c r="D9" s="25" t="s">
        <v>26</v>
      </c>
      <c r="E9" s="72"/>
      <c r="F9" s="73"/>
      <c r="G9" s="29">
        <f>C9*ROUND(F9,4)</f>
        <v>0</v>
      </c>
      <c r="H9" s="29">
        <f>+G9*0.095</f>
        <v>0</v>
      </c>
      <c r="I9" s="29">
        <f>+G9+H9</f>
        <v>0</v>
      </c>
      <c r="J9" s="72"/>
    </row>
    <row r="10" spans="1:10" ht="27.6" x14ac:dyDescent="0.3">
      <c r="A10" s="26" t="s">
        <v>9</v>
      </c>
      <c r="B10" s="27" t="s">
        <v>333</v>
      </c>
      <c r="C10" s="80">
        <v>3500</v>
      </c>
      <c r="D10" s="25" t="s">
        <v>26</v>
      </c>
      <c r="E10" s="72"/>
      <c r="F10" s="73"/>
      <c r="G10" s="104">
        <f t="shared" ref="G10:G41" si="0">C10*ROUND(F10,4)</f>
        <v>0</v>
      </c>
      <c r="H10" s="29">
        <f t="shared" ref="H10:H41" si="1">+G10*0.095</f>
        <v>0</v>
      </c>
      <c r="I10" s="29">
        <f t="shared" ref="I10:I41" si="2">+G10+H10</f>
        <v>0</v>
      </c>
      <c r="J10" s="72"/>
    </row>
    <row r="11" spans="1:10" ht="27.6" x14ac:dyDescent="0.3">
      <c r="A11" s="4" t="s">
        <v>10</v>
      </c>
      <c r="B11" s="27" t="s">
        <v>334</v>
      </c>
      <c r="C11" s="80">
        <v>8000</v>
      </c>
      <c r="D11" s="25" t="s">
        <v>26</v>
      </c>
      <c r="E11" s="72"/>
      <c r="F11" s="73"/>
      <c r="G11" s="104">
        <f t="shared" si="0"/>
        <v>0</v>
      </c>
      <c r="H11" s="29">
        <f t="shared" si="1"/>
        <v>0</v>
      </c>
      <c r="I11" s="29">
        <f t="shared" si="2"/>
        <v>0</v>
      </c>
      <c r="J11" s="72"/>
    </row>
    <row r="12" spans="1:10" x14ac:dyDescent="0.3">
      <c r="A12" s="26" t="s">
        <v>12</v>
      </c>
      <c r="B12" s="27" t="s">
        <v>84</v>
      </c>
      <c r="C12" s="80">
        <v>4200</v>
      </c>
      <c r="D12" s="25" t="s">
        <v>26</v>
      </c>
      <c r="E12" s="72"/>
      <c r="F12" s="73"/>
      <c r="G12" s="104">
        <f t="shared" si="0"/>
        <v>0</v>
      </c>
      <c r="H12" s="29">
        <f t="shared" si="1"/>
        <v>0</v>
      </c>
      <c r="I12" s="29">
        <f t="shared" si="2"/>
        <v>0</v>
      </c>
      <c r="J12" s="72"/>
    </row>
    <row r="13" spans="1:10" x14ac:dyDescent="0.3">
      <c r="A13" s="26" t="s">
        <v>13</v>
      </c>
      <c r="B13" s="27" t="s">
        <v>85</v>
      </c>
      <c r="C13" s="80">
        <v>4700</v>
      </c>
      <c r="D13" s="25" t="s">
        <v>26</v>
      </c>
      <c r="E13" s="72"/>
      <c r="F13" s="73"/>
      <c r="G13" s="104">
        <f t="shared" si="0"/>
        <v>0</v>
      </c>
      <c r="H13" s="29">
        <f t="shared" si="1"/>
        <v>0</v>
      </c>
      <c r="I13" s="29">
        <f t="shared" si="2"/>
        <v>0</v>
      </c>
      <c r="J13" s="72"/>
    </row>
    <row r="14" spans="1:10" x14ac:dyDescent="0.3">
      <c r="A14" s="4" t="s">
        <v>16</v>
      </c>
      <c r="B14" s="30" t="s">
        <v>86</v>
      </c>
      <c r="C14" s="81">
        <v>2700</v>
      </c>
      <c r="D14" s="31" t="s">
        <v>26</v>
      </c>
      <c r="E14" s="91"/>
      <c r="F14" s="92"/>
      <c r="G14" s="104">
        <f t="shared" si="0"/>
        <v>0</v>
      </c>
      <c r="H14" s="29">
        <f t="shared" si="1"/>
        <v>0</v>
      </c>
      <c r="I14" s="29">
        <f t="shared" si="2"/>
        <v>0</v>
      </c>
      <c r="J14" s="91"/>
    </row>
    <row r="15" spans="1:10" x14ac:dyDescent="0.3">
      <c r="A15" s="26" t="s">
        <v>21</v>
      </c>
      <c r="B15" s="27" t="s">
        <v>87</v>
      </c>
      <c r="C15" s="80">
        <v>8000</v>
      </c>
      <c r="D15" s="25" t="s">
        <v>26</v>
      </c>
      <c r="E15" s="72"/>
      <c r="F15" s="73"/>
      <c r="G15" s="104">
        <f t="shared" si="0"/>
        <v>0</v>
      </c>
      <c r="H15" s="29">
        <f t="shared" si="1"/>
        <v>0</v>
      </c>
      <c r="I15" s="29">
        <f t="shared" si="2"/>
        <v>0</v>
      </c>
      <c r="J15" s="72"/>
    </row>
    <row r="16" spans="1:10" x14ac:dyDescent="0.3">
      <c r="A16" s="26" t="s">
        <v>22</v>
      </c>
      <c r="B16" s="27" t="s">
        <v>98</v>
      </c>
      <c r="C16" s="80">
        <v>6000</v>
      </c>
      <c r="D16" s="25" t="s">
        <v>26</v>
      </c>
      <c r="E16" s="72"/>
      <c r="F16" s="73"/>
      <c r="G16" s="104">
        <f t="shared" si="0"/>
        <v>0</v>
      </c>
      <c r="H16" s="29">
        <f t="shared" si="1"/>
        <v>0</v>
      </c>
      <c r="I16" s="29">
        <f t="shared" si="2"/>
        <v>0</v>
      </c>
      <c r="J16" s="72"/>
    </row>
    <row r="17" spans="1:10" x14ac:dyDescent="0.3">
      <c r="A17" s="4" t="s">
        <v>30</v>
      </c>
      <c r="B17" s="27" t="s">
        <v>100</v>
      </c>
      <c r="C17" s="80">
        <v>2500</v>
      </c>
      <c r="D17" s="25" t="s">
        <v>26</v>
      </c>
      <c r="E17" s="72"/>
      <c r="F17" s="73"/>
      <c r="G17" s="104">
        <f t="shared" si="0"/>
        <v>0</v>
      </c>
      <c r="H17" s="29">
        <f t="shared" si="1"/>
        <v>0</v>
      </c>
      <c r="I17" s="29">
        <f t="shared" si="2"/>
        <v>0</v>
      </c>
      <c r="J17" s="72"/>
    </row>
    <row r="18" spans="1:10" x14ac:dyDescent="0.3">
      <c r="A18" s="26" t="s">
        <v>31</v>
      </c>
      <c r="B18" s="27" t="s">
        <v>148</v>
      </c>
      <c r="C18" s="80">
        <v>7000</v>
      </c>
      <c r="D18" s="25" t="s">
        <v>26</v>
      </c>
      <c r="E18" s="72"/>
      <c r="F18" s="73"/>
      <c r="G18" s="104">
        <f t="shared" si="0"/>
        <v>0</v>
      </c>
      <c r="H18" s="29">
        <f t="shared" si="1"/>
        <v>0</v>
      </c>
      <c r="I18" s="29">
        <f t="shared" si="2"/>
        <v>0</v>
      </c>
      <c r="J18" s="72"/>
    </row>
    <row r="19" spans="1:10" x14ac:dyDescent="0.3">
      <c r="A19" s="26" t="s">
        <v>32</v>
      </c>
      <c r="B19" s="27" t="s">
        <v>88</v>
      </c>
      <c r="C19" s="80">
        <v>1600</v>
      </c>
      <c r="D19" s="25" t="s">
        <v>26</v>
      </c>
      <c r="E19" s="72"/>
      <c r="F19" s="73"/>
      <c r="G19" s="104">
        <f t="shared" si="0"/>
        <v>0</v>
      </c>
      <c r="H19" s="29">
        <f t="shared" si="1"/>
        <v>0</v>
      </c>
      <c r="I19" s="29">
        <f t="shared" si="2"/>
        <v>0</v>
      </c>
      <c r="J19" s="72"/>
    </row>
    <row r="20" spans="1:10" x14ac:dyDescent="0.3">
      <c r="A20" s="4" t="s">
        <v>34</v>
      </c>
      <c r="B20" s="27" t="s">
        <v>101</v>
      </c>
      <c r="C20" s="80">
        <v>3000</v>
      </c>
      <c r="D20" s="25" t="s">
        <v>26</v>
      </c>
      <c r="E20" s="72"/>
      <c r="F20" s="73"/>
      <c r="G20" s="104">
        <f t="shared" si="0"/>
        <v>0</v>
      </c>
      <c r="H20" s="29">
        <f t="shared" si="1"/>
        <v>0</v>
      </c>
      <c r="I20" s="29">
        <f t="shared" si="2"/>
        <v>0</v>
      </c>
      <c r="J20" s="72"/>
    </row>
    <row r="21" spans="1:10" x14ac:dyDescent="0.3">
      <c r="A21" s="26" t="s">
        <v>36</v>
      </c>
      <c r="B21" s="27" t="s">
        <v>89</v>
      </c>
      <c r="C21" s="80">
        <v>15500</v>
      </c>
      <c r="D21" s="25" t="s">
        <v>26</v>
      </c>
      <c r="E21" s="72"/>
      <c r="F21" s="73"/>
      <c r="G21" s="104">
        <f t="shared" si="0"/>
        <v>0</v>
      </c>
      <c r="H21" s="29">
        <f t="shared" si="1"/>
        <v>0</v>
      </c>
      <c r="I21" s="29">
        <f t="shared" si="2"/>
        <v>0</v>
      </c>
      <c r="J21" s="72"/>
    </row>
    <row r="22" spans="1:10" x14ac:dyDescent="0.3">
      <c r="A22" s="26" t="s">
        <v>37</v>
      </c>
      <c r="B22" s="27" t="s">
        <v>90</v>
      </c>
      <c r="C22" s="80">
        <v>5700</v>
      </c>
      <c r="D22" s="25" t="s">
        <v>26</v>
      </c>
      <c r="E22" s="72"/>
      <c r="F22" s="73"/>
      <c r="G22" s="104">
        <f t="shared" si="0"/>
        <v>0</v>
      </c>
      <c r="H22" s="29">
        <f t="shared" si="1"/>
        <v>0</v>
      </c>
      <c r="I22" s="29">
        <f t="shared" si="2"/>
        <v>0</v>
      </c>
      <c r="J22" s="72"/>
    </row>
    <row r="23" spans="1:10" x14ac:dyDescent="0.3">
      <c r="A23" s="4" t="s">
        <v>38</v>
      </c>
      <c r="B23" s="27" t="s">
        <v>91</v>
      </c>
      <c r="C23" s="80">
        <v>8500</v>
      </c>
      <c r="D23" s="25" t="s">
        <v>26</v>
      </c>
      <c r="E23" s="72"/>
      <c r="F23" s="73"/>
      <c r="G23" s="104">
        <f t="shared" si="0"/>
        <v>0</v>
      </c>
      <c r="H23" s="29">
        <f t="shared" si="1"/>
        <v>0</v>
      </c>
      <c r="I23" s="29">
        <f t="shared" si="2"/>
        <v>0</v>
      </c>
      <c r="J23" s="72"/>
    </row>
    <row r="24" spans="1:10" x14ac:dyDescent="0.3">
      <c r="A24" s="26" t="s">
        <v>40</v>
      </c>
      <c r="B24" s="27" t="s">
        <v>92</v>
      </c>
      <c r="C24" s="80">
        <v>4000</v>
      </c>
      <c r="D24" s="25" t="s">
        <v>26</v>
      </c>
      <c r="E24" s="72"/>
      <c r="F24" s="73"/>
      <c r="G24" s="104">
        <f t="shared" si="0"/>
        <v>0</v>
      </c>
      <c r="H24" s="29">
        <f t="shared" si="1"/>
        <v>0</v>
      </c>
      <c r="I24" s="29">
        <f t="shared" si="2"/>
        <v>0</v>
      </c>
      <c r="J24" s="72"/>
    </row>
    <row r="25" spans="1:10" x14ac:dyDescent="0.3">
      <c r="A25" s="26" t="s">
        <v>41</v>
      </c>
      <c r="B25" s="27" t="s">
        <v>102</v>
      </c>
      <c r="C25" s="80">
        <v>1500</v>
      </c>
      <c r="D25" s="25" t="s">
        <v>26</v>
      </c>
      <c r="E25" s="72"/>
      <c r="F25" s="73"/>
      <c r="G25" s="104">
        <f t="shared" si="0"/>
        <v>0</v>
      </c>
      <c r="H25" s="29">
        <f t="shared" si="1"/>
        <v>0</v>
      </c>
      <c r="I25" s="29">
        <f t="shared" si="2"/>
        <v>0</v>
      </c>
      <c r="J25" s="72"/>
    </row>
    <row r="26" spans="1:10" x14ac:dyDescent="0.3">
      <c r="A26" s="4" t="s">
        <v>42</v>
      </c>
      <c r="B26" s="27" t="s">
        <v>93</v>
      </c>
      <c r="C26" s="80">
        <v>7500</v>
      </c>
      <c r="D26" s="25" t="s">
        <v>26</v>
      </c>
      <c r="E26" s="72"/>
      <c r="F26" s="73"/>
      <c r="G26" s="104">
        <f t="shared" si="0"/>
        <v>0</v>
      </c>
      <c r="H26" s="29">
        <f t="shared" si="1"/>
        <v>0</v>
      </c>
      <c r="I26" s="29">
        <f t="shared" si="2"/>
        <v>0</v>
      </c>
      <c r="J26" s="72"/>
    </row>
    <row r="27" spans="1:10" x14ac:dyDescent="0.3">
      <c r="A27" s="26" t="s">
        <v>43</v>
      </c>
      <c r="B27" s="27" t="s">
        <v>331</v>
      </c>
      <c r="C27" s="80">
        <v>200</v>
      </c>
      <c r="D27" s="25" t="s">
        <v>8</v>
      </c>
      <c r="E27" s="72"/>
      <c r="F27" s="73"/>
      <c r="G27" s="104">
        <f t="shared" si="0"/>
        <v>0</v>
      </c>
      <c r="H27" s="29">
        <f t="shared" si="1"/>
        <v>0</v>
      </c>
      <c r="I27" s="29">
        <f t="shared" si="2"/>
        <v>0</v>
      </c>
      <c r="J27" s="72"/>
    </row>
    <row r="28" spans="1:10" x14ac:dyDescent="0.3">
      <c r="A28" s="26" t="s">
        <v>44</v>
      </c>
      <c r="B28" s="27" t="s">
        <v>94</v>
      </c>
      <c r="C28" s="80">
        <v>5000</v>
      </c>
      <c r="D28" s="25" t="s">
        <v>26</v>
      </c>
      <c r="E28" s="72"/>
      <c r="F28" s="73"/>
      <c r="G28" s="104">
        <f t="shared" si="0"/>
        <v>0</v>
      </c>
      <c r="H28" s="29">
        <f t="shared" si="1"/>
        <v>0</v>
      </c>
      <c r="I28" s="29">
        <f t="shared" si="2"/>
        <v>0</v>
      </c>
      <c r="J28" s="72"/>
    </row>
    <row r="29" spans="1:10" x14ac:dyDescent="0.3">
      <c r="A29" s="4" t="s">
        <v>46</v>
      </c>
      <c r="B29" s="27" t="s">
        <v>95</v>
      </c>
      <c r="C29" s="80">
        <v>9000</v>
      </c>
      <c r="D29" s="25" t="s">
        <v>26</v>
      </c>
      <c r="E29" s="72"/>
      <c r="F29" s="73"/>
      <c r="G29" s="104">
        <f t="shared" si="0"/>
        <v>0</v>
      </c>
      <c r="H29" s="29">
        <f t="shared" si="1"/>
        <v>0</v>
      </c>
      <c r="I29" s="29">
        <f t="shared" si="2"/>
        <v>0</v>
      </c>
      <c r="J29" s="72"/>
    </row>
    <row r="30" spans="1:10" x14ac:dyDescent="0.3">
      <c r="A30" s="26" t="s">
        <v>47</v>
      </c>
      <c r="B30" s="27" t="s">
        <v>96</v>
      </c>
      <c r="C30" s="80">
        <v>2000</v>
      </c>
      <c r="D30" s="25" t="s">
        <v>26</v>
      </c>
      <c r="E30" s="72"/>
      <c r="F30" s="73"/>
      <c r="G30" s="104">
        <f t="shared" si="0"/>
        <v>0</v>
      </c>
      <c r="H30" s="29">
        <f t="shared" si="1"/>
        <v>0</v>
      </c>
      <c r="I30" s="29">
        <f t="shared" si="2"/>
        <v>0</v>
      </c>
      <c r="J30" s="72"/>
    </row>
    <row r="31" spans="1:10" ht="19.5" customHeight="1" x14ac:dyDescent="0.3">
      <c r="A31" s="26" t="s">
        <v>49</v>
      </c>
      <c r="B31" s="27" t="s">
        <v>97</v>
      </c>
      <c r="C31" s="80">
        <v>1200</v>
      </c>
      <c r="D31" s="25" t="s">
        <v>26</v>
      </c>
      <c r="E31" s="72"/>
      <c r="F31" s="73"/>
      <c r="G31" s="104">
        <f t="shared" si="0"/>
        <v>0</v>
      </c>
      <c r="H31" s="29">
        <f t="shared" si="1"/>
        <v>0</v>
      </c>
      <c r="I31" s="29">
        <f t="shared" si="2"/>
        <v>0</v>
      </c>
      <c r="J31" s="72"/>
    </row>
    <row r="32" spans="1:10" x14ac:dyDescent="0.3">
      <c r="A32" s="4" t="s">
        <v>51</v>
      </c>
      <c r="B32" s="27" t="s">
        <v>103</v>
      </c>
      <c r="C32" s="80">
        <v>2000</v>
      </c>
      <c r="D32" s="25" t="s">
        <v>26</v>
      </c>
      <c r="E32" s="72"/>
      <c r="F32" s="73"/>
      <c r="G32" s="104">
        <f t="shared" si="0"/>
        <v>0</v>
      </c>
      <c r="H32" s="29">
        <f t="shared" si="1"/>
        <v>0</v>
      </c>
      <c r="I32" s="29">
        <f t="shared" si="2"/>
        <v>0</v>
      </c>
      <c r="J32" s="72"/>
    </row>
    <row r="33" spans="1:10" x14ac:dyDescent="0.3">
      <c r="A33" s="26" t="s">
        <v>52</v>
      </c>
      <c r="B33" s="27" t="s">
        <v>319</v>
      </c>
      <c r="C33" s="80">
        <v>2500</v>
      </c>
      <c r="D33" s="25" t="s">
        <v>26</v>
      </c>
      <c r="E33" s="72"/>
      <c r="F33" s="73"/>
      <c r="G33" s="104">
        <f t="shared" si="0"/>
        <v>0</v>
      </c>
      <c r="H33" s="29">
        <f t="shared" si="1"/>
        <v>0</v>
      </c>
      <c r="I33" s="29">
        <f t="shared" si="2"/>
        <v>0</v>
      </c>
      <c r="J33" s="72"/>
    </row>
    <row r="34" spans="1:10" s="94" customFormat="1" x14ac:dyDescent="0.3">
      <c r="A34" s="100" t="s">
        <v>53</v>
      </c>
      <c r="B34" s="27" t="s">
        <v>425</v>
      </c>
      <c r="C34" s="80">
        <v>200</v>
      </c>
      <c r="D34" s="25" t="s">
        <v>8</v>
      </c>
      <c r="E34" s="102"/>
      <c r="F34" s="103"/>
      <c r="G34" s="104">
        <f t="shared" si="0"/>
        <v>0</v>
      </c>
      <c r="H34" s="104">
        <f t="shared" si="1"/>
        <v>0</v>
      </c>
      <c r="I34" s="104">
        <f t="shared" si="2"/>
        <v>0</v>
      </c>
      <c r="J34" s="102"/>
    </row>
    <row r="35" spans="1:10" s="94" customFormat="1" x14ac:dyDescent="0.3">
      <c r="A35" s="100" t="s">
        <v>320</v>
      </c>
      <c r="B35" s="27" t="s">
        <v>321</v>
      </c>
      <c r="C35" s="80">
        <v>200</v>
      </c>
      <c r="D35" s="25" t="s">
        <v>8</v>
      </c>
      <c r="E35" s="102"/>
      <c r="F35" s="103"/>
      <c r="G35" s="104">
        <f t="shared" si="0"/>
        <v>0</v>
      </c>
      <c r="H35" s="104">
        <f t="shared" si="1"/>
        <v>0</v>
      </c>
      <c r="I35" s="104">
        <f t="shared" si="2"/>
        <v>0</v>
      </c>
      <c r="J35" s="102"/>
    </row>
    <row r="36" spans="1:10" s="94" customFormat="1" x14ac:dyDescent="0.3">
      <c r="A36" s="100" t="s">
        <v>322</v>
      </c>
      <c r="B36" s="27" t="s">
        <v>323</v>
      </c>
      <c r="C36" s="80">
        <v>100</v>
      </c>
      <c r="D36" s="25" t="s">
        <v>8</v>
      </c>
      <c r="E36" s="102"/>
      <c r="F36" s="103"/>
      <c r="G36" s="104">
        <f t="shared" si="0"/>
        <v>0</v>
      </c>
      <c r="H36" s="104">
        <f t="shared" si="1"/>
        <v>0</v>
      </c>
      <c r="I36" s="104">
        <f t="shared" si="2"/>
        <v>0</v>
      </c>
      <c r="J36" s="102"/>
    </row>
    <row r="37" spans="1:10" s="94" customFormat="1" ht="27.6" x14ac:dyDescent="0.3">
      <c r="A37" s="100" t="s">
        <v>324</v>
      </c>
      <c r="B37" s="27" t="s">
        <v>325</v>
      </c>
      <c r="C37" s="80">
        <v>200</v>
      </c>
      <c r="D37" s="25" t="s">
        <v>8</v>
      </c>
      <c r="E37" s="102"/>
      <c r="F37" s="103"/>
      <c r="G37" s="104">
        <f t="shared" si="0"/>
        <v>0</v>
      </c>
      <c r="H37" s="104">
        <f t="shared" si="1"/>
        <v>0</v>
      </c>
      <c r="I37" s="104">
        <f t="shared" si="2"/>
        <v>0</v>
      </c>
      <c r="J37" s="102"/>
    </row>
    <row r="38" spans="1:10" s="94" customFormat="1" x14ac:dyDescent="0.3">
      <c r="A38" s="100" t="s">
        <v>134</v>
      </c>
      <c r="B38" s="27" t="s">
        <v>326</v>
      </c>
      <c r="C38" s="80">
        <v>200</v>
      </c>
      <c r="D38" s="25" t="s">
        <v>8</v>
      </c>
      <c r="E38" s="102"/>
      <c r="F38" s="103"/>
      <c r="G38" s="104">
        <f t="shared" si="0"/>
        <v>0</v>
      </c>
      <c r="H38" s="104">
        <f t="shared" si="1"/>
        <v>0</v>
      </c>
      <c r="I38" s="104">
        <f t="shared" si="2"/>
        <v>0</v>
      </c>
      <c r="J38" s="102"/>
    </row>
    <row r="39" spans="1:10" s="94" customFormat="1" x14ac:dyDescent="0.3">
      <c r="A39" s="100" t="s">
        <v>327</v>
      </c>
      <c r="B39" s="27" t="s">
        <v>328</v>
      </c>
      <c r="C39" s="80">
        <v>50</v>
      </c>
      <c r="D39" s="25" t="s">
        <v>8</v>
      </c>
      <c r="E39" s="102"/>
      <c r="F39" s="103"/>
      <c r="G39" s="104">
        <f t="shared" si="0"/>
        <v>0</v>
      </c>
      <c r="H39" s="104">
        <f t="shared" si="1"/>
        <v>0</v>
      </c>
      <c r="I39" s="104">
        <f t="shared" si="2"/>
        <v>0</v>
      </c>
      <c r="J39" s="102"/>
    </row>
    <row r="40" spans="1:10" s="94" customFormat="1" x14ac:dyDescent="0.3">
      <c r="A40" s="100" t="s">
        <v>329</v>
      </c>
      <c r="B40" s="27" t="s">
        <v>330</v>
      </c>
      <c r="C40" s="80">
        <v>100</v>
      </c>
      <c r="D40" s="25" t="s">
        <v>8</v>
      </c>
      <c r="E40" s="102"/>
      <c r="F40" s="103"/>
      <c r="G40" s="104">
        <f t="shared" si="0"/>
        <v>0</v>
      </c>
      <c r="H40" s="104">
        <f t="shared" si="1"/>
        <v>0</v>
      </c>
      <c r="I40" s="104">
        <f t="shared" si="2"/>
        <v>0</v>
      </c>
      <c r="J40" s="102"/>
    </row>
    <row r="41" spans="1:10" s="94" customFormat="1" x14ac:dyDescent="0.3">
      <c r="A41" s="100" t="s">
        <v>398</v>
      </c>
      <c r="B41" s="27" t="s">
        <v>437</v>
      </c>
      <c r="C41" s="80">
        <v>100</v>
      </c>
      <c r="D41" s="25" t="s">
        <v>8</v>
      </c>
      <c r="E41" s="102"/>
      <c r="F41" s="103"/>
      <c r="G41" s="104">
        <f t="shared" si="0"/>
        <v>0</v>
      </c>
      <c r="H41" s="104">
        <f t="shared" si="1"/>
        <v>0</v>
      </c>
      <c r="I41" s="104">
        <f t="shared" si="2"/>
        <v>0</v>
      </c>
      <c r="J41" s="102"/>
    </row>
    <row r="42" spans="1:10" x14ac:dyDescent="0.3">
      <c r="A42" s="8"/>
      <c r="B42" s="8" t="s">
        <v>190</v>
      </c>
      <c r="C42" s="9" t="s">
        <v>15</v>
      </c>
      <c r="D42" s="9" t="s">
        <v>15</v>
      </c>
      <c r="E42" s="9" t="s">
        <v>15</v>
      </c>
      <c r="F42" s="9" t="s">
        <v>15</v>
      </c>
      <c r="G42" s="10">
        <f>SUM(G9:G41)</f>
        <v>0</v>
      </c>
      <c r="H42" s="10">
        <f>SUM(H9:H41)</f>
        <v>0</v>
      </c>
      <c r="I42" s="10">
        <f>SUM(I9:I41)</f>
        <v>0</v>
      </c>
      <c r="J42" s="22">
        <f>SUM(J9:J41)</f>
        <v>0</v>
      </c>
    </row>
    <row r="44" spans="1:10" s="58" customFormat="1" ht="15" customHeight="1" x14ac:dyDescent="0.3">
      <c r="A44" s="147" t="s">
        <v>162</v>
      </c>
      <c r="B44" s="147"/>
      <c r="C44" s="147"/>
      <c r="D44" s="147"/>
      <c r="E44" s="147"/>
      <c r="F44" s="147"/>
      <c r="G44" s="147"/>
      <c r="H44" s="147"/>
      <c r="I44" s="147"/>
      <c r="J44" s="147"/>
    </row>
    <row r="45" spans="1:10" s="64" customFormat="1" ht="23.25" customHeight="1" x14ac:dyDescent="0.3">
      <c r="A45" s="148" t="s">
        <v>163</v>
      </c>
      <c r="B45" s="148"/>
      <c r="C45" s="148"/>
      <c r="D45" s="148"/>
      <c r="E45" s="148"/>
      <c r="F45" s="148"/>
      <c r="G45" s="148"/>
      <c r="H45" s="148"/>
      <c r="I45" s="148"/>
      <c r="J45" s="148"/>
    </row>
    <row r="46" spans="1:10" s="149" customFormat="1" ht="12.75" customHeight="1" x14ac:dyDescent="0.3">
      <c r="A46" s="148" t="s">
        <v>164</v>
      </c>
    </row>
    <row r="47" spans="1:10" s="59" customFormat="1" ht="12.75" customHeight="1" x14ac:dyDescent="0.3">
      <c r="A47" s="150" t="s">
        <v>165</v>
      </c>
      <c r="B47" s="150"/>
      <c r="C47" s="150"/>
      <c r="D47" s="150"/>
      <c r="E47" s="150"/>
      <c r="F47" s="150"/>
      <c r="G47" s="150"/>
      <c r="H47" s="150"/>
      <c r="I47" s="150"/>
      <c r="J47" s="150"/>
    </row>
    <row r="48" spans="1:10" s="59" customFormat="1" ht="28.2" customHeight="1" x14ac:dyDescent="0.3">
      <c r="A48" s="150" t="s">
        <v>479</v>
      </c>
      <c r="B48" s="150"/>
      <c r="C48" s="150"/>
      <c r="D48" s="150"/>
      <c r="E48" s="150"/>
      <c r="F48" s="150"/>
      <c r="G48" s="150"/>
      <c r="H48" s="150"/>
      <c r="I48" s="150"/>
      <c r="J48" s="150"/>
    </row>
    <row r="49" spans="1:10" s="153" customFormat="1" ht="15" customHeight="1" x14ac:dyDescent="0.3">
      <c r="A49" s="150" t="s">
        <v>174</v>
      </c>
    </row>
    <row r="50" spans="1:10" s="153" customFormat="1" ht="15" customHeight="1" x14ac:dyDescent="0.3">
      <c r="A50" s="150" t="s">
        <v>172</v>
      </c>
    </row>
    <row r="51" spans="1:10" s="65" customFormat="1" x14ac:dyDescent="0.3">
      <c r="A51" s="150" t="s">
        <v>173</v>
      </c>
      <c r="B51" s="154"/>
      <c r="C51" s="154"/>
      <c r="D51" s="154"/>
      <c r="E51" s="154"/>
      <c r="F51" s="154"/>
      <c r="G51" s="154"/>
      <c r="H51" s="154"/>
      <c r="I51" s="154"/>
      <c r="J51" s="154"/>
    </row>
    <row r="52" spans="1:10" s="65" customFormat="1" ht="76.2" customHeight="1" x14ac:dyDescent="0.3">
      <c r="A52" s="150" t="s">
        <v>478</v>
      </c>
      <c r="B52" s="150"/>
      <c r="C52" s="150"/>
      <c r="D52" s="150"/>
      <c r="E52" s="150"/>
      <c r="F52" s="150"/>
      <c r="G52" s="150"/>
      <c r="H52" s="150"/>
      <c r="I52" s="150"/>
      <c r="J52" s="150"/>
    </row>
    <row r="54" spans="1:10" x14ac:dyDescent="0.3">
      <c r="A54" s="152" t="s">
        <v>168</v>
      </c>
      <c r="B54" s="152"/>
      <c r="C54" s="152"/>
      <c r="D54" s="152"/>
      <c r="E54" s="152"/>
      <c r="F54" s="152"/>
      <c r="G54" s="152"/>
      <c r="H54" s="152"/>
      <c r="I54" s="152"/>
      <c r="J54" s="152"/>
    </row>
    <row r="55" spans="1:10" x14ac:dyDescent="0.3">
      <c r="A55" s="64"/>
      <c r="B55" s="66"/>
      <c r="C55" s="67"/>
      <c r="D55" s="64"/>
      <c r="E55" s="64"/>
      <c r="F55" s="64"/>
      <c r="G55" s="64"/>
      <c r="H55" s="64"/>
      <c r="I55" s="64"/>
      <c r="J55" s="64"/>
    </row>
    <row r="56" spans="1:10" x14ac:dyDescent="0.3">
      <c r="A56" s="61" t="s">
        <v>169</v>
      </c>
      <c r="B56" s="62"/>
      <c r="C56" s="63"/>
      <c r="D56" s="61"/>
      <c r="E56" s="61" t="s">
        <v>170</v>
      </c>
      <c r="F56" s="61"/>
      <c r="G56" s="61"/>
      <c r="H56" s="61"/>
      <c r="I56" s="61" t="s">
        <v>171</v>
      </c>
      <c r="J56" s="61"/>
    </row>
  </sheetData>
  <mergeCells count="14">
    <mergeCell ref="A50:XFD50"/>
    <mergeCell ref="A51:J51"/>
    <mergeCell ref="A52:J52"/>
    <mergeCell ref="A54:J54"/>
    <mergeCell ref="A45:J45"/>
    <mergeCell ref="A46:XFD46"/>
    <mergeCell ref="A47:J47"/>
    <mergeCell ref="A48:J48"/>
    <mergeCell ref="A49:XFD49"/>
    <mergeCell ref="A5:J5"/>
    <mergeCell ref="A1:E1"/>
    <mergeCell ref="A2:E2"/>
    <mergeCell ref="A3:E3"/>
    <mergeCell ref="A44:J44"/>
  </mergeCells>
  <dataValidations count="2">
    <dataValidation operator="equal" allowBlank="1" showInputMessage="1" showErrorMessage="1" sqref="J42"/>
    <dataValidation type="whole" operator="equal" allowBlank="1" showInputMessage="1" showErrorMessage="1" sqref="J9:J41">
      <formula1>1</formula1>
    </dataValidation>
  </dataValidations>
  <pageMargins left="0.7" right="0.7" top="0.75" bottom="0.75" header="0.3" footer="0.3"/>
  <pageSetup paperSize="9" orientation="landscape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7"/>
  <sheetViews>
    <sheetView topLeftCell="A22" workbookViewId="0">
      <selection activeCell="A29" sqref="A29:J29"/>
    </sheetView>
  </sheetViews>
  <sheetFormatPr defaultRowHeight="14.4" x14ac:dyDescent="0.3"/>
  <cols>
    <col min="1" max="1" width="4.109375" customWidth="1"/>
    <col min="2" max="2" width="27.109375" customWidth="1"/>
    <col min="3" max="3" width="6.5546875" customWidth="1"/>
    <col min="4" max="4" width="5.5546875" customWidth="1"/>
    <col min="5" max="5" width="12.33203125" customWidth="1"/>
  </cols>
  <sheetData>
    <row r="1" spans="1:10" x14ac:dyDescent="0.3">
      <c r="A1" s="146" t="s">
        <v>152</v>
      </c>
      <c r="B1" s="146"/>
      <c r="C1" s="146"/>
      <c r="D1" s="146"/>
      <c r="E1" s="146"/>
      <c r="F1" s="79" t="s">
        <v>207</v>
      </c>
      <c r="G1" s="79"/>
      <c r="H1" s="79"/>
      <c r="I1" s="79"/>
    </row>
    <row r="2" spans="1:10" x14ac:dyDescent="0.3">
      <c r="A2" s="146" t="s">
        <v>153</v>
      </c>
      <c r="B2" s="146"/>
      <c r="C2" s="146"/>
      <c r="D2" s="146"/>
      <c r="E2" s="146"/>
      <c r="F2" s="46"/>
      <c r="G2" s="47"/>
      <c r="H2" s="48"/>
      <c r="I2" s="49"/>
    </row>
    <row r="3" spans="1:10" x14ac:dyDescent="0.3">
      <c r="A3" s="146" t="s">
        <v>154</v>
      </c>
      <c r="B3" s="146"/>
      <c r="C3" s="146"/>
      <c r="D3" s="146"/>
      <c r="E3" s="146"/>
      <c r="F3" s="46"/>
      <c r="G3" s="47"/>
      <c r="H3" s="48"/>
      <c r="I3" s="49"/>
      <c r="J3" s="1"/>
    </row>
    <row r="4" spans="1:10" x14ac:dyDescent="0.3">
      <c r="B4" s="2"/>
      <c r="D4" s="3"/>
    </row>
    <row r="5" spans="1:10" x14ac:dyDescent="0.3">
      <c r="A5" s="155" t="s">
        <v>470</v>
      </c>
      <c r="B5" s="155"/>
      <c r="C5" s="155"/>
      <c r="D5" s="155"/>
      <c r="E5" s="155"/>
      <c r="F5" s="155"/>
      <c r="G5" s="155"/>
      <c r="H5" s="155"/>
      <c r="I5" s="155"/>
      <c r="J5" s="155"/>
    </row>
    <row r="6" spans="1:10" x14ac:dyDescent="0.3">
      <c r="B6" s="2"/>
      <c r="D6" s="3"/>
    </row>
    <row r="7" spans="1:10" ht="54" x14ac:dyDescent="0.3">
      <c r="A7" s="54" t="s">
        <v>0</v>
      </c>
      <c r="B7" s="54" t="s">
        <v>1</v>
      </c>
      <c r="C7" s="55" t="s">
        <v>2</v>
      </c>
      <c r="D7" s="55" t="s">
        <v>3</v>
      </c>
      <c r="E7" s="56" t="s">
        <v>4</v>
      </c>
      <c r="F7" s="56" t="s">
        <v>5</v>
      </c>
      <c r="G7" s="56" t="s">
        <v>156</v>
      </c>
      <c r="H7" s="56" t="s">
        <v>157</v>
      </c>
      <c r="I7" s="56" t="s">
        <v>6</v>
      </c>
      <c r="J7" s="56" t="s">
        <v>158</v>
      </c>
    </row>
    <row r="8" spans="1:10" ht="21.6" x14ac:dyDescent="0.3">
      <c r="A8" s="54">
        <v>1</v>
      </c>
      <c r="B8" s="54">
        <v>2</v>
      </c>
      <c r="C8" s="55">
        <v>3</v>
      </c>
      <c r="D8" s="55">
        <v>4</v>
      </c>
      <c r="E8" s="55">
        <v>5</v>
      </c>
      <c r="F8" s="55">
        <v>6</v>
      </c>
      <c r="G8" s="56" t="s">
        <v>159</v>
      </c>
      <c r="H8" s="55" t="s">
        <v>160</v>
      </c>
      <c r="I8" s="56" t="s">
        <v>161</v>
      </c>
      <c r="J8" s="55">
        <v>10</v>
      </c>
    </row>
    <row r="9" spans="1:10" x14ac:dyDescent="0.3">
      <c r="A9" s="26" t="s">
        <v>7</v>
      </c>
      <c r="B9" s="27" t="s">
        <v>105</v>
      </c>
      <c r="C9" s="80">
        <v>2100</v>
      </c>
      <c r="D9" s="25" t="s">
        <v>8</v>
      </c>
      <c r="E9" s="72"/>
      <c r="F9" s="73"/>
      <c r="G9" s="7">
        <f>C9*ROUND(F9,4)</f>
        <v>0</v>
      </c>
      <c r="H9" s="7">
        <f>+G9*0.095</f>
        <v>0</v>
      </c>
      <c r="I9" s="7">
        <f>+G9+H9</f>
        <v>0</v>
      </c>
      <c r="J9" s="72"/>
    </row>
    <row r="10" spans="1:10" x14ac:dyDescent="0.3">
      <c r="A10" s="26" t="s">
        <v>9</v>
      </c>
      <c r="B10" s="27" t="s">
        <v>104</v>
      </c>
      <c r="C10" s="80">
        <v>30</v>
      </c>
      <c r="D10" s="25" t="s">
        <v>8</v>
      </c>
      <c r="E10" s="72"/>
      <c r="F10" s="82"/>
      <c r="G10" s="7">
        <f t="shared" ref="G10:G22" si="0">C10*ROUND(F10,4)</f>
        <v>0</v>
      </c>
      <c r="H10" s="7">
        <f t="shared" ref="H10:H22" si="1">+G10*0.095</f>
        <v>0</v>
      </c>
      <c r="I10" s="7">
        <f t="shared" ref="I10:I22" si="2">+G10+H10</f>
        <v>0</v>
      </c>
      <c r="J10" s="72"/>
    </row>
    <row r="11" spans="1:10" x14ac:dyDescent="0.3">
      <c r="A11" s="26" t="s">
        <v>10</v>
      </c>
      <c r="B11" s="27" t="s">
        <v>106</v>
      </c>
      <c r="C11" s="80">
        <v>1800</v>
      </c>
      <c r="D11" s="25" t="s">
        <v>8</v>
      </c>
      <c r="E11" s="72"/>
      <c r="F11" s="82"/>
      <c r="G11" s="7">
        <f t="shared" si="0"/>
        <v>0</v>
      </c>
      <c r="H11" s="7">
        <f t="shared" si="1"/>
        <v>0</v>
      </c>
      <c r="I11" s="7">
        <f t="shared" si="2"/>
        <v>0</v>
      </c>
      <c r="J11" s="72"/>
    </row>
    <row r="12" spans="1:10" x14ac:dyDescent="0.3">
      <c r="A12" s="26" t="s">
        <v>12</v>
      </c>
      <c r="B12" s="27" t="s">
        <v>107</v>
      </c>
      <c r="C12" s="80">
        <v>100</v>
      </c>
      <c r="D12" s="25" t="s">
        <v>8</v>
      </c>
      <c r="E12" s="72"/>
      <c r="F12" s="73"/>
      <c r="G12" s="7">
        <f t="shared" si="0"/>
        <v>0</v>
      </c>
      <c r="H12" s="7">
        <f t="shared" si="1"/>
        <v>0</v>
      </c>
      <c r="I12" s="7">
        <f t="shared" si="2"/>
        <v>0</v>
      </c>
      <c r="J12" s="72"/>
    </row>
    <row r="13" spans="1:10" x14ac:dyDescent="0.3">
      <c r="A13" s="26" t="s">
        <v>13</v>
      </c>
      <c r="B13" s="27" t="s">
        <v>289</v>
      </c>
      <c r="C13" s="80">
        <v>150</v>
      </c>
      <c r="D13" s="25" t="s">
        <v>8</v>
      </c>
      <c r="E13" s="72"/>
      <c r="F13" s="73"/>
      <c r="G13" s="7">
        <f t="shared" si="0"/>
        <v>0</v>
      </c>
      <c r="H13" s="7">
        <f t="shared" si="1"/>
        <v>0</v>
      </c>
      <c r="I13" s="7">
        <f t="shared" si="2"/>
        <v>0</v>
      </c>
      <c r="J13" s="72"/>
    </row>
    <row r="14" spans="1:10" x14ac:dyDescent="0.3">
      <c r="A14" s="26" t="s">
        <v>16</v>
      </c>
      <c r="B14" s="27" t="s">
        <v>108</v>
      </c>
      <c r="C14" s="80">
        <v>100</v>
      </c>
      <c r="D14" s="25" t="s">
        <v>8</v>
      </c>
      <c r="E14" s="72"/>
      <c r="F14" s="73"/>
      <c r="G14" s="7">
        <f t="shared" si="0"/>
        <v>0</v>
      </c>
      <c r="H14" s="7">
        <f t="shared" si="1"/>
        <v>0</v>
      </c>
      <c r="I14" s="7">
        <f t="shared" si="2"/>
        <v>0</v>
      </c>
      <c r="J14" s="72"/>
    </row>
    <row r="15" spans="1:10" s="94" customFormat="1" x14ac:dyDescent="0.3">
      <c r="A15" s="100" t="s">
        <v>275</v>
      </c>
      <c r="B15" s="27" t="s">
        <v>279</v>
      </c>
      <c r="C15" s="80">
        <v>1800</v>
      </c>
      <c r="D15" s="25" t="s">
        <v>8</v>
      </c>
      <c r="E15" s="102"/>
      <c r="F15" s="103"/>
      <c r="G15" s="7">
        <f t="shared" si="0"/>
        <v>0</v>
      </c>
      <c r="H15" s="7">
        <f t="shared" si="1"/>
        <v>0</v>
      </c>
      <c r="I15" s="7">
        <f t="shared" si="2"/>
        <v>0</v>
      </c>
      <c r="J15" s="102"/>
    </row>
    <row r="16" spans="1:10" s="94" customFormat="1" ht="27.6" x14ac:dyDescent="0.3">
      <c r="A16" s="100" t="s">
        <v>277</v>
      </c>
      <c r="B16" s="27" t="s">
        <v>284</v>
      </c>
      <c r="C16" s="80">
        <v>2000</v>
      </c>
      <c r="D16" s="25" t="s">
        <v>8</v>
      </c>
      <c r="E16" s="102"/>
      <c r="F16" s="103"/>
      <c r="G16" s="7">
        <f t="shared" si="0"/>
        <v>0</v>
      </c>
      <c r="H16" s="7">
        <f t="shared" si="1"/>
        <v>0</v>
      </c>
      <c r="I16" s="7">
        <f t="shared" si="2"/>
        <v>0</v>
      </c>
      <c r="J16" s="102"/>
    </row>
    <row r="17" spans="1:10" s="94" customFormat="1" x14ac:dyDescent="0.3">
      <c r="A17" s="100" t="s">
        <v>280</v>
      </c>
      <c r="B17" s="27" t="s">
        <v>285</v>
      </c>
      <c r="C17" s="80">
        <v>500</v>
      </c>
      <c r="D17" s="25" t="s">
        <v>8</v>
      </c>
      <c r="E17" s="102"/>
      <c r="F17" s="103"/>
      <c r="G17" s="7">
        <f t="shared" si="0"/>
        <v>0</v>
      </c>
      <c r="H17" s="7">
        <f t="shared" si="1"/>
        <v>0</v>
      </c>
      <c r="I17" s="7">
        <f t="shared" si="2"/>
        <v>0</v>
      </c>
      <c r="J17" s="102"/>
    </row>
    <row r="18" spans="1:10" s="94" customFormat="1" ht="27.6" x14ac:dyDescent="0.3">
      <c r="A18" s="100" t="s">
        <v>281</v>
      </c>
      <c r="B18" s="27" t="s">
        <v>286</v>
      </c>
      <c r="C18" s="80">
        <v>500</v>
      </c>
      <c r="D18" s="25" t="s">
        <v>8</v>
      </c>
      <c r="E18" s="102"/>
      <c r="F18" s="103"/>
      <c r="G18" s="7">
        <f t="shared" si="0"/>
        <v>0</v>
      </c>
      <c r="H18" s="7">
        <f t="shared" si="1"/>
        <v>0</v>
      </c>
      <c r="I18" s="7">
        <f t="shared" si="2"/>
        <v>0</v>
      </c>
      <c r="J18" s="102"/>
    </row>
    <row r="19" spans="1:10" s="94" customFormat="1" x14ac:dyDescent="0.3">
      <c r="A19" s="100" t="s">
        <v>282</v>
      </c>
      <c r="B19" s="27" t="s">
        <v>287</v>
      </c>
      <c r="C19" s="80">
        <v>500</v>
      </c>
      <c r="D19" s="25" t="s">
        <v>8</v>
      </c>
      <c r="E19" s="102"/>
      <c r="F19" s="103"/>
      <c r="G19" s="7">
        <f t="shared" si="0"/>
        <v>0</v>
      </c>
      <c r="H19" s="7">
        <f t="shared" si="1"/>
        <v>0</v>
      </c>
      <c r="I19" s="7">
        <f t="shared" si="2"/>
        <v>0</v>
      </c>
      <c r="J19" s="102"/>
    </row>
    <row r="20" spans="1:10" s="94" customFormat="1" x14ac:dyDescent="0.3">
      <c r="A20" s="100" t="s">
        <v>283</v>
      </c>
      <c r="B20" s="27" t="s">
        <v>288</v>
      </c>
      <c r="C20" s="80">
        <v>500</v>
      </c>
      <c r="D20" s="25" t="s">
        <v>8</v>
      </c>
      <c r="E20" s="102"/>
      <c r="F20" s="103"/>
      <c r="G20" s="7">
        <f t="shared" si="0"/>
        <v>0</v>
      </c>
      <c r="H20" s="7">
        <f t="shared" si="1"/>
        <v>0</v>
      </c>
      <c r="I20" s="7">
        <f t="shared" si="2"/>
        <v>0</v>
      </c>
      <c r="J20" s="102"/>
    </row>
    <row r="21" spans="1:10" s="94" customFormat="1" x14ac:dyDescent="0.3">
      <c r="A21" s="100" t="s">
        <v>36</v>
      </c>
      <c r="B21" s="27" t="s">
        <v>435</v>
      </c>
      <c r="C21" s="80">
        <v>500</v>
      </c>
      <c r="D21" s="25" t="s">
        <v>8</v>
      </c>
      <c r="E21" s="102"/>
      <c r="F21" s="103"/>
      <c r="G21" s="7">
        <f t="shared" si="0"/>
        <v>0</v>
      </c>
      <c r="H21" s="7">
        <f t="shared" si="1"/>
        <v>0</v>
      </c>
      <c r="I21" s="7">
        <f t="shared" si="2"/>
        <v>0</v>
      </c>
      <c r="J21" s="102"/>
    </row>
    <row r="22" spans="1:10" s="94" customFormat="1" ht="27.6" x14ac:dyDescent="0.3">
      <c r="A22" s="100" t="s">
        <v>37</v>
      </c>
      <c r="B22" s="27" t="s">
        <v>436</v>
      </c>
      <c r="C22" s="80">
        <v>500</v>
      </c>
      <c r="D22" s="25" t="s">
        <v>8</v>
      </c>
      <c r="E22" s="102"/>
      <c r="F22" s="103"/>
      <c r="G22" s="7">
        <f t="shared" si="0"/>
        <v>0</v>
      </c>
      <c r="H22" s="7">
        <f t="shared" si="1"/>
        <v>0</v>
      </c>
      <c r="I22" s="7">
        <f t="shared" si="2"/>
        <v>0</v>
      </c>
      <c r="J22" s="102"/>
    </row>
    <row r="23" spans="1:10" x14ac:dyDescent="0.3">
      <c r="A23" s="8"/>
      <c r="B23" s="8" t="s">
        <v>191</v>
      </c>
      <c r="C23" s="9" t="s">
        <v>15</v>
      </c>
      <c r="D23" s="9" t="s">
        <v>15</v>
      </c>
      <c r="E23" s="9" t="s">
        <v>15</v>
      </c>
      <c r="F23" s="9" t="s">
        <v>15</v>
      </c>
      <c r="G23" s="10">
        <f>SUM(G9:G22)</f>
        <v>0</v>
      </c>
      <c r="H23" s="10">
        <f>SUM(H9:H22)</f>
        <v>0</v>
      </c>
      <c r="I23" s="10">
        <f>SUM(I9:I22)</f>
        <v>0</v>
      </c>
      <c r="J23" s="22">
        <f>SUM(J9:J22)</f>
        <v>0</v>
      </c>
    </row>
    <row r="25" spans="1:10" s="58" customFormat="1" ht="15" customHeight="1" x14ac:dyDescent="0.3">
      <c r="A25" s="147" t="s">
        <v>162</v>
      </c>
      <c r="B25" s="147"/>
      <c r="C25" s="147"/>
      <c r="D25" s="147"/>
      <c r="E25" s="147"/>
      <c r="F25" s="147"/>
      <c r="G25" s="147"/>
      <c r="H25" s="147"/>
      <c r="I25" s="147"/>
      <c r="J25" s="147"/>
    </row>
    <row r="26" spans="1:10" s="64" customFormat="1" ht="23.25" customHeight="1" x14ac:dyDescent="0.3">
      <c r="A26" s="148" t="s">
        <v>163</v>
      </c>
      <c r="B26" s="148"/>
      <c r="C26" s="148"/>
      <c r="D26" s="148"/>
      <c r="E26" s="148"/>
      <c r="F26" s="148"/>
      <c r="G26" s="148"/>
      <c r="H26" s="148"/>
      <c r="I26" s="148"/>
      <c r="J26" s="148"/>
    </row>
    <row r="27" spans="1:10" s="149" customFormat="1" ht="12.75" customHeight="1" x14ac:dyDescent="0.3">
      <c r="A27" s="148" t="s">
        <v>164</v>
      </c>
    </row>
    <row r="28" spans="1:10" s="59" customFormat="1" ht="12.75" customHeight="1" x14ac:dyDescent="0.3">
      <c r="A28" s="150" t="s">
        <v>165</v>
      </c>
      <c r="B28" s="150"/>
      <c r="C28" s="150"/>
      <c r="D28" s="150"/>
      <c r="E28" s="150"/>
      <c r="F28" s="150"/>
      <c r="G28" s="150"/>
      <c r="H28" s="150"/>
      <c r="I28" s="150"/>
      <c r="J28" s="150"/>
    </row>
    <row r="29" spans="1:10" s="59" customFormat="1" ht="24.6" customHeight="1" x14ac:dyDescent="0.3">
      <c r="A29" s="150" t="s">
        <v>479</v>
      </c>
      <c r="B29" s="150"/>
      <c r="C29" s="150"/>
      <c r="D29" s="150"/>
      <c r="E29" s="150"/>
      <c r="F29" s="150"/>
      <c r="G29" s="150"/>
      <c r="H29" s="150"/>
      <c r="I29" s="150"/>
      <c r="J29" s="150"/>
    </row>
    <row r="30" spans="1:10" s="153" customFormat="1" ht="15" customHeight="1" x14ac:dyDescent="0.3">
      <c r="A30" s="150" t="s">
        <v>174</v>
      </c>
    </row>
    <row r="31" spans="1:10" s="153" customFormat="1" ht="15" customHeight="1" x14ac:dyDescent="0.3">
      <c r="A31" s="150" t="s">
        <v>172</v>
      </c>
    </row>
    <row r="32" spans="1:10" s="65" customFormat="1" x14ac:dyDescent="0.3">
      <c r="A32" s="150" t="s">
        <v>173</v>
      </c>
      <c r="B32" s="154"/>
      <c r="C32" s="154"/>
      <c r="D32" s="154"/>
      <c r="E32" s="154"/>
      <c r="F32" s="154"/>
      <c r="G32" s="154"/>
      <c r="H32" s="154"/>
      <c r="I32" s="154"/>
      <c r="J32" s="154"/>
    </row>
    <row r="33" spans="1:10" s="65" customFormat="1" ht="100.2" customHeight="1" x14ac:dyDescent="0.3">
      <c r="A33" s="150" t="s">
        <v>478</v>
      </c>
      <c r="B33" s="150"/>
      <c r="C33" s="150"/>
      <c r="D33" s="150"/>
      <c r="E33" s="150"/>
      <c r="F33" s="150"/>
      <c r="G33" s="150"/>
      <c r="H33" s="150"/>
      <c r="I33" s="150"/>
      <c r="J33" s="150"/>
    </row>
    <row r="35" spans="1:10" x14ac:dyDescent="0.3">
      <c r="A35" s="152" t="s">
        <v>168</v>
      </c>
      <c r="B35" s="152"/>
      <c r="C35" s="152"/>
      <c r="D35" s="152"/>
      <c r="E35" s="152"/>
      <c r="F35" s="152"/>
      <c r="G35" s="152"/>
      <c r="H35" s="152"/>
      <c r="I35" s="152"/>
      <c r="J35" s="152"/>
    </row>
    <row r="36" spans="1:10" x14ac:dyDescent="0.3">
      <c r="A36" s="64"/>
      <c r="B36" s="66"/>
      <c r="C36" s="67"/>
      <c r="D36" s="64"/>
      <c r="E36" s="64"/>
      <c r="F36" s="64"/>
      <c r="G36" s="64"/>
      <c r="H36" s="64"/>
      <c r="I36" s="64"/>
      <c r="J36" s="64"/>
    </row>
    <row r="37" spans="1:10" x14ac:dyDescent="0.3">
      <c r="A37" s="61" t="s">
        <v>169</v>
      </c>
      <c r="B37" s="62"/>
      <c r="C37" s="63"/>
      <c r="D37" s="61"/>
      <c r="E37" s="61" t="s">
        <v>170</v>
      </c>
      <c r="F37" s="61"/>
      <c r="G37" s="61"/>
      <c r="H37" s="61"/>
      <c r="I37" s="61" t="s">
        <v>171</v>
      </c>
      <c r="J37" s="61"/>
    </row>
  </sheetData>
  <mergeCells count="14">
    <mergeCell ref="A31:XFD31"/>
    <mergeCell ref="A32:J32"/>
    <mergeCell ref="A33:J33"/>
    <mergeCell ref="A35:J35"/>
    <mergeCell ref="A26:J26"/>
    <mergeCell ref="A27:XFD27"/>
    <mergeCell ref="A28:J28"/>
    <mergeCell ref="A29:J29"/>
    <mergeCell ref="A30:XFD30"/>
    <mergeCell ref="A5:J5"/>
    <mergeCell ref="A1:E1"/>
    <mergeCell ref="A2:E2"/>
    <mergeCell ref="A3:E3"/>
    <mergeCell ref="A25:J25"/>
  </mergeCells>
  <dataValidations count="2">
    <dataValidation operator="equal" allowBlank="1" showInputMessage="1" showErrorMessage="1" sqref="J23"/>
    <dataValidation type="whole" operator="equal" allowBlank="1" showInputMessage="1" showErrorMessage="1" sqref="J9:J22">
      <formula1>1</formula1>
    </dataValidation>
  </dataValidations>
  <pageMargins left="0.7" right="0.7" top="0.75" bottom="0.75" header="0.3" footer="0.3"/>
  <pageSetup paperSize="9" orientation="landscape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55"/>
  <sheetViews>
    <sheetView topLeftCell="A31" workbookViewId="0">
      <selection activeCell="A47" sqref="A47:J47"/>
    </sheetView>
  </sheetViews>
  <sheetFormatPr defaultRowHeight="14.4" x14ac:dyDescent="0.3"/>
  <cols>
    <col min="1" max="1" width="4.5546875" customWidth="1"/>
    <col min="2" max="2" width="42.33203125" customWidth="1"/>
    <col min="3" max="4" width="6.88671875" customWidth="1"/>
    <col min="5" max="5" width="14.5546875" customWidth="1"/>
  </cols>
  <sheetData>
    <row r="1" spans="1:10" x14ac:dyDescent="0.3">
      <c r="A1" s="146" t="s">
        <v>152</v>
      </c>
      <c r="B1" s="146"/>
      <c r="C1" s="146"/>
      <c r="D1" s="146"/>
      <c r="E1" s="146"/>
      <c r="F1" s="79" t="s">
        <v>207</v>
      </c>
      <c r="G1" s="79"/>
      <c r="H1" s="79"/>
      <c r="I1" s="79"/>
    </row>
    <row r="2" spans="1:10" x14ac:dyDescent="0.3">
      <c r="A2" s="146" t="s">
        <v>153</v>
      </c>
      <c r="B2" s="146"/>
      <c r="C2" s="146"/>
      <c r="D2" s="146"/>
      <c r="E2" s="146"/>
      <c r="F2" s="46"/>
      <c r="G2" s="47"/>
      <c r="H2" s="48"/>
      <c r="I2" s="49"/>
    </row>
    <row r="3" spans="1:10" x14ac:dyDescent="0.3">
      <c r="A3" s="146" t="s">
        <v>154</v>
      </c>
      <c r="B3" s="146"/>
      <c r="C3" s="146"/>
      <c r="D3" s="146"/>
      <c r="E3" s="146"/>
      <c r="F3" s="46"/>
      <c r="G3" s="47"/>
      <c r="H3" s="48"/>
      <c r="I3" s="49"/>
      <c r="J3" s="1"/>
    </row>
    <row r="4" spans="1:10" x14ac:dyDescent="0.3">
      <c r="B4" s="2"/>
      <c r="D4" s="3"/>
    </row>
    <row r="5" spans="1:10" x14ac:dyDescent="0.3">
      <c r="A5" s="155" t="s">
        <v>471</v>
      </c>
      <c r="B5" s="155"/>
      <c r="C5" s="155"/>
      <c r="D5" s="155"/>
      <c r="E5" s="155"/>
      <c r="F5" s="155"/>
      <c r="G5" s="155"/>
      <c r="H5" s="155"/>
      <c r="I5" s="155"/>
      <c r="J5" s="155"/>
    </row>
    <row r="6" spans="1:10" x14ac:dyDescent="0.3">
      <c r="B6" s="2"/>
      <c r="D6" s="3"/>
    </row>
    <row r="7" spans="1:10" ht="54" x14ac:dyDescent="0.3">
      <c r="A7" s="54" t="s">
        <v>0</v>
      </c>
      <c r="B7" s="54" t="s">
        <v>1</v>
      </c>
      <c r="C7" s="55" t="s">
        <v>2</v>
      </c>
      <c r="D7" s="55" t="s">
        <v>3</v>
      </c>
      <c r="E7" s="56" t="s">
        <v>4</v>
      </c>
      <c r="F7" s="56" t="s">
        <v>5</v>
      </c>
      <c r="G7" s="56" t="s">
        <v>156</v>
      </c>
      <c r="H7" s="56" t="s">
        <v>157</v>
      </c>
      <c r="I7" s="56" t="s">
        <v>6</v>
      </c>
      <c r="J7" s="56" t="s">
        <v>158</v>
      </c>
    </row>
    <row r="8" spans="1:10" ht="21.6" x14ac:dyDescent="0.3">
      <c r="A8" s="54">
        <v>1</v>
      </c>
      <c r="B8" s="54">
        <v>2</v>
      </c>
      <c r="C8" s="55">
        <v>3</v>
      </c>
      <c r="D8" s="55">
        <v>4</v>
      </c>
      <c r="E8" s="55">
        <v>5</v>
      </c>
      <c r="F8" s="55">
        <v>6</v>
      </c>
      <c r="G8" s="56" t="s">
        <v>159</v>
      </c>
      <c r="H8" s="55" t="s">
        <v>160</v>
      </c>
      <c r="I8" s="56" t="s">
        <v>161</v>
      </c>
      <c r="J8" s="55">
        <v>10</v>
      </c>
    </row>
    <row r="9" spans="1:10" x14ac:dyDescent="0.3">
      <c r="A9" s="4">
        <v>1</v>
      </c>
      <c r="B9" s="23" t="s">
        <v>433</v>
      </c>
      <c r="C9" s="83">
        <v>1600</v>
      </c>
      <c r="D9" s="6" t="s">
        <v>26</v>
      </c>
      <c r="E9" s="72"/>
      <c r="F9" s="103"/>
      <c r="G9" s="7">
        <f>C9*ROUND(F9,4)</f>
        <v>0</v>
      </c>
      <c r="H9" s="7">
        <f>+G9*0.095</f>
        <v>0</v>
      </c>
      <c r="I9" s="7">
        <f>+G9+H9</f>
        <v>0</v>
      </c>
      <c r="J9" s="72"/>
    </row>
    <row r="10" spans="1:10" x14ac:dyDescent="0.3">
      <c r="A10" s="4">
        <v>2</v>
      </c>
      <c r="B10" s="23" t="s">
        <v>109</v>
      </c>
      <c r="C10" s="83">
        <v>2700</v>
      </c>
      <c r="D10" s="6" t="s">
        <v>26</v>
      </c>
      <c r="E10" s="72"/>
      <c r="F10" s="73"/>
      <c r="G10" s="7">
        <f t="shared" ref="G10:G40" si="0">C10*ROUND(F10,4)</f>
        <v>0</v>
      </c>
      <c r="H10" s="7">
        <f t="shared" ref="H10:H40" si="1">+G10*0.095</f>
        <v>0</v>
      </c>
      <c r="I10" s="7">
        <f t="shared" ref="I10:I40" si="2">+G10+H10</f>
        <v>0</v>
      </c>
      <c r="J10" s="72"/>
    </row>
    <row r="11" spans="1:10" x14ac:dyDescent="0.3">
      <c r="A11" s="4">
        <v>3</v>
      </c>
      <c r="B11" s="23" t="s">
        <v>110</v>
      </c>
      <c r="C11" s="83">
        <v>2500</v>
      </c>
      <c r="D11" s="6" t="s">
        <v>26</v>
      </c>
      <c r="E11" s="72"/>
      <c r="F11" s="73"/>
      <c r="G11" s="7">
        <f t="shared" si="0"/>
        <v>0</v>
      </c>
      <c r="H11" s="7">
        <f t="shared" si="1"/>
        <v>0</v>
      </c>
      <c r="I11" s="7">
        <f t="shared" si="2"/>
        <v>0</v>
      </c>
      <c r="J11" s="72"/>
    </row>
    <row r="12" spans="1:10" x14ac:dyDescent="0.3">
      <c r="A12" s="4">
        <v>4</v>
      </c>
      <c r="B12" s="23" t="s">
        <v>111</v>
      </c>
      <c r="C12" s="83">
        <v>400</v>
      </c>
      <c r="D12" s="6" t="s">
        <v>26</v>
      </c>
      <c r="E12" s="72"/>
      <c r="F12" s="73"/>
      <c r="G12" s="7">
        <f t="shared" si="0"/>
        <v>0</v>
      </c>
      <c r="H12" s="7">
        <f t="shared" si="1"/>
        <v>0</v>
      </c>
      <c r="I12" s="7">
        <f t="shared" si="2"/>
        <v>0</v>
      </c>
      <c r="J12" s="72"/>
    </row>
    <row r="13" spans="1:10" x14ac:dyDescent="0.3">
      <c r="A13" s="4">
        <v>5</v>
      </c>
      <c r="B13" s="23" t="s">
        <v>112</v>
      </c>
      <c r="C13" s="83">
        <v>3500</v>
      </c>
      <c r="D13" s="6" t="s">
        <v>26</v>
      </c>
      <c r="E13" s="72"/>
      <c r="F13" s="73"/>
      <c r="G13" s="7">
        <f t="shared" si="0"/>
        <v>0</v>
      </c>
      <c r="H13" s="7">
        <f t="shared" si="1"/>
        <v>0</v>
      </c>
      <c r="I13" s="7">
        <f t="shared" si="2"/>
        <v>0</v>
      </c>
      <c r="J13" s="72"/>
    </row>
    <row r="14" spans="1:10" x14ac:dyDescent="0.3">
      <c r="A14" s="4">
        <v>6</v>
      </c>
      <c r="B14" s="23" t="s">
        <v>432</v>
      </c>
      <c r="C14" s="83">
        <v>3000</v>
      </c>
      <c r="D14" s="6" t="s">
        <v>26</v>
      </c>
      <c r="E14" s="72"/>
      <c r="F14" s="73"/>
      <c r="G14" s="7">
        <f t="shared" si="0"/>
        <v>0</v>
      </c>
      <c r="H14" s="7">
        <f t="shared" si="1"/>
        <v>0</v>
      </c>
      <c r="I14" s="7">
        <f t="shared" si="2"/>
        <v>0</v>
      </c>
      <c r="J14" s="72"/>
    </row>
    <row r="15" spans="1:10" x14ac:dyDescent="0.3">
      <c r="A15" s="4">
        <v>7</v>
      </c>
      <c r="B15" s="23" t="s">
        <v>431</v>
      </c>
      <c r="C15" s="83">
        <v>3000</v>
      </c>
      <c r="D15" s="6" t="s">
        <v>26</v>
      </c>
      <c r="E15" s="72"/>
      <c r="F15" s="73"/>
      <c r="G15" s="7">
        <f t="shared" si="0"/>
        <v>0</v>
      </c>
      <c r="H15" s="7">
        <f t="shared" si="1"/>
        <v>0</v>
      </c>
      <c r="I15" s="7">
        <f t="shared" si="2"/>
        <v>0</v>
      </c>
      <c r="J15" s="72"/>
    </row>
    <row r="16" spans="1:10" x14ac:dyDescent="0.3">
      <c r="A16" s="4">
        <v>8</v>
      </c>
      <c r="B16" s="32" t="s">
        <v>113</v>
      </c>
      <c r="C16" s="83">
        <v>3000</v>
      </c>
      <c r="D16" s="6" t="s">
        <v>26</v>
      </c>
      <c r="E16" s="72"/>
      <c r="F16" s="73"/>
      <c r="G16" s="7">
        <f t="shared" si="0"/>
        <v>0</v>
      </c>
      <c r="H16" s="7">
        <f t="shared" si="1"/>
        <v>0</v>
      </c>
      <c r="I16" s="7">
        <f t="shared" si="2"/>
        <v>0</v>
      </c>
      <c r="J16" s="72"/>
    </row>
    <row r="17" spans="1:10" x14ac:dyDescent="0.3">
      <c r="A17" s="4">
        <v>9</v>
      </c>
      <c r="B17" s="24" t="s">
        <v>114</v>
      </c>
      <c r="C17" s="83">
        <v>1000</v>
      </c>
      <c r="D17" s="6" t="s">
        <v>26</v>
      </c>
      <c r="E17" s="72"/>
      <c r="F17" s="73"/>
      <c r="G17" s="7">
        <f t="shared" si="0"/>
        <v>0</v>
      </c>
      <c r="H17" s="7">
        <f t="shared" si="1"/>
        <v>0</v>
      </c>
      <c r="I17" s="7">
        <f t="shared" si="2"/>
        <v>0</v>
      </c>
      <c r="J17" s="72"/>
    </row>
    <row r="18" spans="1:10" x14ac:dyDescent="0.3">
      <c r="A18" s="4">
        <v>10</v>
      </c>
      <c r="B18" s="24" t="s">
        <v>115</v>
      </c>
      <c r="C18" s="83">
        <v>2200</v>
      </c>
      <c r="D18" s="6" t="s">
        <v>26</v>
      </c>
      <c r="E18" s="72"/>
      <c r="F18" s="73"/>
      <c r="G18" s="7">
        <f t="shared" si="0"/>
        <v>0</v>
      </c>
      <c r="H18" s="7">
        <f t="shared" si="1"/>
        <v>0</v>
      </c>
      <c r="I18" s="7">
        <f t="shared" si="2"/>
        <v>0</v>
      </c>
      <c r="J18" s="72"/>
    </row>
    <row r="19" spans="1:10" x14ac:dyDescent="0.3">
      <c r="A19" s="4">
        <v>11</v>
      </c>
      <c r="B19" s="24" t="s">
        <v>116</v>
      </c>
      <c r="C19" s="83">
        <v>3000</v>
      </c>
      <c r="D19" s="6" t="s">
        <v>26</v>
      </c>
      <c r="E19" s="72"/>
      <c r="F19" s="73"/>
      <c r="G19" s="7">
        <f t="shared" si="0"/>
        <v>0</v>
      </c>
      <c r="H19" s="7">
        <f t="shared" si="1"/>
        <v>0</v>
      </c>
      <c r="I19" s="7">
        <f t="shared" si="2"/>
        <v>0</v>
      </c>
      <c r="J19" s="72"/>
    </row>
    <row r="20" spans="1:10" ht="27.6" x14ac:dyDescent="0.3">
      <c r="A20" s="4">
        <v>12</v>
      </c>
      <c r="B20" s="24" t="s">
        <v>442</v>
      </c>
      <c r="C20" s="83">
        <v>20</v>
      </c>
      <c r="D20" s="6" t="s">
        <v>8</v>
      </c>
      <c r="E20" s="72"/>
      <c r="F20" s="73"/>
      <c r="G20" s="7">
        <f t="shared" si="0"/>
        <v>0</v>
      </c>
      <c r="H20" s="7">
        <f t="shared" si="1"/>
        <v>0</v>
      </c>
      <c r="I20" s="7">
        <f t="shared" si="2"/>
        <v>0</v>
      </c>
      <c r="J20" s="72"/>
    </row>
    <row r="21" spans="1:10" x14ac:dyDescent="0.3">
      <c r="A21" s="4">
        <v>13</v>
      </c>
      <c r="B21" s="24" t="s">
        <v>117</v>
      </c>
      <c r="C21" s="83">
        <v>1600</v>
      </c>
      <c r="D21" s="25" t="s">
        <v>26</v>
      </c>
      <c r="E21" s="72"/>
      <c r="F21" s="73"/>
      <c r="G21" s="7">
        <f t="shared" si="0"/>
        <v>0</v>
      </c>
      <c r="H21" s="7">
        <f t="shared" si="1"/>
        <v>0</v>
      </c>
      <c r="I21" s="7">
        <f t="shared" si="2"/>
        <v>0</v>
      </c>
      <c r="J21" s="72"/>
    </row>
    <row r="22" spans="1:10" x14ac:dyDescent="0.3">
      <c r="A22" s="4">
        <v>14</v>
      </c>
      <c r="B22" s="27" t="s">
        <v>427</v>
      </c>
      <c r="C22" s="80">
        <v>1500</v>
      </c>
      <c r="D22" s="25" t="s">
        <v>26</v>
      </c>
      <c r="E22" s="72"/>
      <c r="F22" s="73"/>
      <c r="G22" s="7">
        <f t="shared" si="0"/>
        <v>0</v>
      </c>
      <c r="H22" s="7">
        <f t="shared" si="1"/>
        <v>0</v>
      </c>
      <c r="I22" s="7">
        <f t="shared" si="2"/>
        <v>0</v>
      </c>
      <c r="J22" s="72"/>
    </row>
    <row r="23" spans="1:10" x14ac:dyDescent="0.3">
      <c r="A23" s="4">
        <v>15</v>
      </c>
      <c r="B23" s="32" t="s">
        <v>426</v>
      </c>
      <c r="C23" s="80">
        <v>1999</v>
      </c>
      <c r="D23" s="25" t="s">
        <v>26</v>
      </c>
      <c r="E23" s="72"/>
      <c r="F23" s="73"/>
      <c r="G23" s="7">
        <f t="shared" si="0"/>
        <v>0</v>
      </c>
      <c r="H23" s="7">
        <f t="shared" si="1"/>
        <v>0</v>
      </c>
      <c r="I23" s="7">
        <f t="shared" si="2"/>
        <v>0</v>
      </c>
      <c r="J23" s="72"/>
    </row>
    <row r="24" spans="1:10" x14ac:dyDescent="0.3">
      <c r="A24" s="4">
        <v>16</v>
      </c>
      <c r="B24" s="32" t="s">
        <v>428</v>
      </c>
      <c r="C24" s="80">
        <v>1000</v>
      </c>
      <c r="D24" s="25" t="s">
        <v>26</v>
      </c>
      <c r="E24" s="72"/>
      <c r="F24" s="73"/>
      <c r="G24" s="7">
        <f t="shared" si="0"/>
        <v>0</v>
      </c>
      <c r="H24" s="7">
        <f t="shared" si="1"/>
        <v>0</v>
      </c>
      <c r="I24" s="7">
        <f t="shared" si="2"/>
        <v>0</v>
      </c>
      <c r="J24" s="72"/>
    </row>
    <row r="25" spans="1:10" x14ac:dyDescent="0.3">
      <c r="A25" s="4">
        <v>17</v>
      </c>
      <c r="B25" s="32" t="s">
        <v>193</v>
      </c>
      <c r="C25" s="80">
        <v>500</v>
      </c>
      <c r="D25" s="25" t="s">
        <v>26</v>
      </c>
      <c r="E25" s="72"/>
      <c r="F25" s="73"/>
      <c r="G25" s="7">
        <f t="shared" si="0"/>
        <v>0</v>
      </c>
      <c r="H25" s="7">
        <f t="shared" si="1"/>
        <v>0</v>
      </c>
      <c r="I25" s="7">
        <f t="shared" si="2"/>
        <v>0</v>
      </c>
      <c r="J25" s="72"/>
    </row>
    <row r="26" spans="1:10" x14ac:dyDescent="0.3">
      <c r="A26" s="4">
        <v>18</v>
      </c>
      <c r="B26" s="32" t="s">
        <v>118</v>
      </c>
      <c r="C26" s="80">
        <v>500</v>
      </c>
      <c r="D26" s="25" t="s">
        <v>26</v>
      </c>
      <c r="E26" s="72"/>
      <c r="F26" s="73"/>
      <c r="G26" s="7">
        <f t="shared" si="0"/>
        <v>0</v>
      </c>
      <c r="H26" s="7">
        <f t="shared" si="1"/>
        <v>0</v>
      </c>
      <c r="I26" s="7">
        <f t="shared" si="2"/>
        <v>0</v>
      </c>
      <c r="J26" s="72"/>
    </row>
    <row r="27" spans="1:10" x14ac:dyDescent="0.3">
      <c r="A27" s="4">
        <v>19</v>
      </c>
      <c r="B27" s="32" t="s">
        <v>429</v>
      </c>
      <c r="C27" s="80">
        <v>500</v>
      </c>
      <c r="D27" s="25" t="s">
        <v>26</v>
      </c>
      <c r="E27" s="72"/>
      <c r="F27" s="73"/>
      <c r="G27" s="7">
        <f t="shared" si="0"/>
        <v>0</v>
      </c>
      <c r="H27" s="7">
        <f t="shared" si="1"/>
        <v>0</v>
      </c>
      <c r="I27" s="7">
        <f t="shared" si="2"/>
        <v>0</v>
      </c>
      <c r="J27" s="72"/>
    </row>
    <row r="28" spans="1:10" x14ac:dyDescent="0.3">
      <c r="A28" s="4">
        <v>20</v>
      </c>
      <c r="B28" s="32" t="s">
        <v>430</v>
      </c>
      <c r="C28" s="80">
        <v>700</v>
      </c>
      <c r="D28" s="25" t="s">
        <v>26</v>
      </c>
      <c r="E28" s="72"/>
      <c r="F28" s="73"/>
      <c r="G28" s="7">
        <f t="shared" si="0"/>
        <v>0</v>
      </c>
      <c r="H28" s="7">
        <f t="shared" si="1"/>
        <v>0</v>
      </c>
      <c r="I28" s="7">
        <f t="shared" si="2"/>
        <v>0</v>
      </c>
      <c r="J28" s="72"/>
    </row>
    <row r="29" spans="1:10" s="94" customFormat="1" x14ac:dyDescent="0.3">
      <c r="A29" s="4" t="s">
        <v>248</v>
      </c>
      <c r="B29" s="32" t="s">
        <v>386</v>
      </c>
      <c r="C29" s="80">
        <v>1200</v>
      </c>
      <c r="D29" s="25" t="s">
        <v>26</v>
      </c>
      <c r="E29" s="102"/>
      <c r="F29" s="103"/>
      <c r="G29" s="7">
        <f t="shared" si="0"/>
        <v>0</v>
      </c>
      <c r="H29" s="7">
        <f t="shared" si="1"/>
        <v>0</v>
      </c>
      <c r="I29" s="7">
        <f t="shared" si="2"/>
        <v>0</v>
      </c>
      <c r="J29" s="102"/>
    </row>
    <row r="30" spans="1:10" s="94" customFormat="1" x14ac:dyDescent="0.3">
      <c r="A30" s="4" t="s">
        <v>250</v>
      </c>
      <c r="B30" s="32" t="s">
        <v>387</v>
      </c>
      <c r="C30" s="80">
        <v>600</v>
      </c>
      <c r="D30" s="25" t="s">
        <v>26</v>
      </c>
      <c r="E30" s="102"/>
      <c r="F30" s="103"/>
      <c r="G30" s="7">
        <f t="shared" si="0"/>
        <v>0</v>
      </c>
      <c r="H30" s="7">
        <f t="shared" si="1"/>
        <v>0</v>
      </c>
      <c r="I30" s="7">
        <f t="shared" si="2"/>
        <v>0</v>
      </c>
      <c r="J30" s="102"/>
    </row>
    <row r="31" spans="1:10" s="94" customFormat="1" x14ac:dyDescent="0.3">
      <c r="A31" s="4" t="s">
        <v>369</v>
      </c>
      <c r="B31" s="32" t="s">
        <v>388</v>
      </c>
      <c r="C31" s="80">
        <v>600</v>
      </c>
      <c r="D31" s="25" t="s">
        <v>26</v>
      </c>
      <c r="E31" s="102"/>
      <c r="F31" s="103"/>
      <c r="G31" s="7">
        <f t="shared" si="0"/>
        <v>0</v>
      </c>
      <c r="H31" s="7">
        <f t="shared" si="1"/>
        <v>0</v>
      </c>
      <c r="I31" s="7">
        <f t="shared" si="2"/>
        <v>0</v>
      </c>
      <c r="J31" s="102"/>
    </row>
    <row r="32" spans="1:10" s="94" customFormat="1" x14ac:dyDescent="0.3">
      <c r="A32" s="4" t="s">
        <v>371</v>
      </c>
      <c r="B32" s="32" t="s">
        <v>389</v>
      </c>
      <c r="C32" s="80">
        <v>600</v>
      </c>
      <c r="D32" s="25" t="s">
        <v>26</v>
      </c>
      <c r="E32" s="102"/>
      <c r="F32" s="103"/>
      <c r="G32" s="7">
        <f t="shared" si="0"/>
        <v>0</v>
      </c>
      <c r="H32" s="7">
        <f t="shared" si="1"/>
        <v>0</v>
      </c>
      <c r="I32" s="7">
        <f t="shared" si="2"/>
        <v>0</v>
      </c>
      <c r="J32" s="102"/>
    </row>
    <row r="33" spans="1:10" s="94" customFormat="1" x14ac:dyDescent="0.3">
      <c r="A33" s="4" t="s">
        <v>373</v>
      </c>
      <c r="B33" s="32" t="s">
        <v>390</v>
      </c>
      <c r="C33" s="80">
        <v>1200</v>
      </c>
      <c r="D33" s="25" t="s">
        <v>26</v>
      </c>
      <c r="E33" s="102"/>
      <c r="F33" s="103"/>
      <c r="G33" s="7">
        <f t="shared" si="0"/>
        <v>0</v>
      </c>
      <c r="H33" s="7">
        <f t="shared" si="1"/>
        <v>0</v>
      </c>
      <c r="I33" s="7">
        <f t="shared" si="2"/>
        <v>0</v>
      </c>
      <c r="J33" s="102"/>
    </row>
    <row r="34" spans="1:10" s="94" customFormat="1" x14ac:dyDescent="0.3">
      <c r="A34" s="4" t="s">
        <v>253</v>
      </c>
      <c r="B34" s="32" t="s">
        <v>391</v>
      </c>
      <c r="C34" s="80">
        <v>600</v>
      </c>
      <c r="D34" s="25" t="s">
        <v>26</v>
      </c>
      <c r="E34" s="102"/>
      <c r="F34" s="103"/>
      <c r="G34" s="7">
        <f t="shared" si="0"/>
        <v>0</v>
      </c>
      <c r="H34" s="7">
        <f t="shared" si="1"/>
        <v>0</v>
      </c>
      <c r="I34" s="7">
        <f t="shared" si="2"/>
        <v>0</v>
      </c>
      <c r="J34" s="102"/>
    </row>
    <row r="35" spans="1:10" s="94" customFormat="1" x14ac:dyDescent="0.3">
      <c r="A35" s="4" t="s">
        <v>54</v>
      </c>
      <c r="B35" s="32" t="s">
        <v>392</v>
      </c>
      <c r="C35" s="80">
        <v>600</v>
      </c>
      <c r="D35" s="25" t="s">
        <v>26</v>
      </c>
      <c r="E35" s="102"/>
      <c r="F35" s="103"/>
      <c r="G35" s="7">
        <f t="shared" si="0"/>
        <v>0</v>
      </c>
      <c r="H35" s="7">
        <f t="shared" si="1"/>
        <v>0</v>
      </c>
      <c r="I35" s="7">
        <f t="shared" si="2"/>
        <v>0</v>
      </c>
      <c r="J35" s="102"/>
    </row>
    <row r="36" spans="1:10" s="94" customFormat="1" x14ac:dyDescent="0.3">
      <c r="A36" s="4" t="s">
        <v>322</v>
      </c>
      <c r="B36" s="32" t="s">
        <v>393</v>
      </c>
      <c r="C36" s="80">
        <v>1000</v>
      </c>
      <c r="D36" s="25" t="s">
        <v>26</v>
      </c>
      <c r="E36" s="102"/>
      <c r="F36" s="103"/>
      <c r="G36" s="7">
        <f t="shared" si="0"/>
        <v>0</v>
      </c>
      <c r="H36" s="7">
        <f t="shared" si="1"/>
        <v>0</v>
      </c>
      <c r="I36" s="7">
        <f t="shared" si="2"/>
        <v>0</v>
      </c>
      <c r="J36" s="102"/>
    </row>
    <row r="37" spans="1:10" s="94" customFormat="1" x14ac:dyDescent="0.3">
      <c r="A37" s="4" t="s">
        <v>324</v>
      </c>
      <c r="B37" s="32" t="s">
        <v>394</v>
      </c>
      <c r="C37" s="80">
        <v>500</v>
      </c>
      <c r="D37" s="25" t="s">
        <v>26</v>
      </c>
      <c r="E37" s="102"/>
      <c r="F37" s="103"/>
      <c r="G37" s="7">
        <f t="shared" si="0"/>
        <v>0</v>
      </c>
      <c r="H37" s="7">
        <f t="shared" si="1"/>
        <v>0</v>
      </c>
      <c r="I37" s="7">
        <f t="shared" si="2"/>
        <v>0</v>
      </c>
      <c r="J37" s="102"/>
    </row>
    <row r="38" spans="1:10" s="94" customFormat="1" x14ac:dyDescent="0.3">
      <c r="A38" s="4" t="s">
        <v>335</v>
      </c>
      <c r="B38" s="32" t="s">
        <v>395</v>
      </c>
      <c r="C38" s="80">
        <v>500</v>
      </c>
      <c r="D38" s="25" t="s">
        <v>26</v>
      </c>
      <c r="E38" s="102"/>
      <c r="F38" s="103"/>
      <c r="G38" s="7">
        <f t="shared" si="0"/>
        <v>0</v>
      </c>
      <c r="H38" s="7">
        <f t="shared" si="1"/>
        <v>0</v>
      </c>
      <c r="I38" s="7">
        <f t="shared" si="2"/>
        <v>0</v>
      </c>
      <c r="J38" s="102"/>
    </row>
    <row r="39" spans="1:10" s="94" customFormat="1" x14ac:dyDescent="0.3">
      <c r="A39" s="4" t="s">
        <v>327</v>
      </c>
      <c r="B39" s="32" t="s">
        <v>396</v>
      </c>
      <c r="C39" s="80">
        <v>500</v>
      </c>
      <c r="D39" s="25" t="s">
        <v>26</v>
      </c>
      <c r="E39" s="102"/>
      <c r="F39" s="103"/>
      <c r="G39" s="7">
        <f t="shared" si="0"/>
        <v>0</v>
      </c>
      <c r="H39" s="7">
        <f t="shared" si="1"/>
        <v>0</v>
      </c>
      <c r="I39" s="7">
        <f t="shared" si="2"/>
        <v>0</v>
      </c>
      <c r="J39" s="102"/>
    </row>
    <row r="40" spans="1:10" s="94" customFormat="1" x14ac:dyDescent="0.3">
      <c r="A40" s="4" t="s">
        <v>238</v>
      </c>
      <c r="B40" s="32" t="s">
        <v>434</v>
      </c>
      <c r="C40" s="80">
        <v>100</v>
      </c>
      <c r="D40" s="25" t="s">
        <v>8</v>
      </c>
      <c r="E40" s="102"/>
      <c r="F40" s="103"/>
      <c r="G40" s="7">
        <f t="shared" si="0"/>
        <v>0</v>
      </c>
      <c r="H40" s="7">
        <f t="shared" si="1"/>
        <v>0</v>
      </c>
      <c r="I40" s="7">
        <f t="shared" si="2"/>
        <v>0</v>
      </c>
      <c r="J40" s="102"/>
    </row>
    <row r="41" spans="1:10" x14ac:dyDescent="0.3">
      <c r="A41" s="8"/>
      <c r="B41" s="8" t="s">
        <v>192</v>
      </c>
      <c r="C41" s="9" t="s">
        <v>15</v>
      </c>
      <c r="D41" s="9" t="s">
        <v>15</v>
      </c>
      <c r="E41" s="9" t="s">
        <v>15</v>
      </c>
      <c r="F41" s="9" t="s">
        <v>15</v>
      </c>
      <c r="G41" s="10">
        <f>SUM(G9:G40)</f>
        <v>0</v>
      </c>
      <c r="H41" s="10">
        <f>SUM(H9:H40)</f>
        <v>0</v>
      </c>
      <c r="I41" s="10">
        <f>SUM(I9:I40)</f>
        <v>0</v>
      </c>
      <c r="J41" s="22">
        <f>SUM(J9:J40)</f>
        <v>0</v>
      </c>
    </row>
    <row r="43" spans="1:10" s="58" customFormat="1" ht="15" customHeight="1" x14ac:dyDescent="0.3">
      <c r="A43" s="147" t="s">
        <v>162</v>
      </c>
      <c r="B43" s="147"/>
      <c r="C43" s="147"/>
      <c r="D43" s="147"/>
      <c r="E43" s="147"/>
      <c r="F43" s="147"/>
      <c r="G43" s="147"/>
      <c r="H43" s="147"/>
      <c r="I43" s="147"/>
      <c r="J43" s="147"/>
    </row>
    <row r="44" spans="1:10" s="64" customFormat="1" ht="23.25" customHeight="1" x14ac:dyDescent="0.3">
      <c r="A44" s="148" t="s">
        <v>163</v>
      </c>
      <c r="B44" s="148"/>
      <c r="C44" s="148"/>
      <c r="D44" s="148"/>
      <c r="E44" s="148"/>
      <c r="F44" s="148"/>
      <c r="G44" s="148"/>
      <c r="H44" s="148"/>
      <c r="I44" s="148"/>
      <c r="J44" s="148"/>
    </row>
    <row r="45" spans="1:10" s="149" customFormat="1" ht="12.75" customHeight="1" x14ac:dyDescent="0.3">
      <c r="A45" s="148" t="s">
        <v>164</v>
      </c>
    </row>
    <row r="46" spans="1:10" s="59" customFormat="1" ht="12.75" customHeight="1" x14ac:dyDescent="0.3">
      <c r="A46" s="150" t="s">
        <v>165</v>
      </c>
      <c r="B46" s="150"/>
      <c r="C46" s="150"/>
      <c r="D46" s="150"/>
      <c r="E46" s="150"/>
      <c r="F46" s="150"/>
      <c r="G46" s="150"/>
      <c r="H46" s="150"/>
      <c r="I46" s="150"/>
      <c r="J46" s="150"/>
    </row>
    <row r="47" spans="1:10" s="59" customFormat="1" ht="27.6" customHeight="1" x14ac:dyDescent="0.3">
      <c r="A47" s="150" t="s">
        <v>479</v>
      </c>
      <c r="B47" s="150"/>
      <c r="C47" s="150"/>
      <c r="D47" s="150"/>
      <c r="E47" s="150"/>
      <c r="F47" s="150"/>
      <c r="G47" s="150"/>
      <c r="H47" s="150"/>
      <c r="I47" s="150"/>
      <c r="J47" s="150"/>
    </row>
    <row r="48" spans="1:10" s="153" customFormat="1" ht="15" customHeight="1" x14ac:dyDescent="0.3">
      <c r="A48" s="150" t="s">
        <v>174</v>
      </c>
    </row>
    <row r="49" spans="1:10" s="153" customFormat="1" ht="15" customHeight="1" x14ac:dyDescent="0.3">
      <c r="A49" s="150" t="s">
        <v>172</v>
      </c>
    </row>
    <row r="50" spans="1:10" s="65" customFormat="1" x14ac:dyDescent="0.3">
      <c r="A50" s="150" t="s">
        <v>173</v>
      </c>
      <c r="B50" s="154"/>
      <c r="C50" s="154"/>
      <c r="D50" s="154"/>
      <c r="E50" s="154"/>
      <c r="F50" s="154"/>
      <c r="G50" s="154"/>
      <c r="H50" s="154"/>
      <c r="I50" s="154"/>
      <c r="J50" s="154"/>
    </row>
    <row r="51" spans="1:10" s="65" customFormat="1" ht="44.25" customHeight="1" x14ac:dyDescent="0.3">
      <c r="A51" s="150" t="s">
        <v>478</v>
      </c>
      <c r="B51" s="150"/>
      <c r="C51" s="150"/>
      <c r="D51" s="150"/>
      <c r="E51" s="150"/>
      <c r="F51" s="150"/>
      <c r="G51" s="150"/>
      <c r="H51" s="150"/>
      <c r="I51" s="150"/>
      <c r="J51" s="150"/>
    </row>
    <row r="53" spans="1:10" x14ac:dyDescent="0.3">
      <c r="A53" s="152" t="s">
        <v>168</v>
      </c>
      <c r="B53" s="152"/>
      <c r="C53" s="152"/>
      <c r="D53" s="152"/>
      <c r="E53" s="152"/>
      <c r="F53" s="152"/>
      <c r="G53" s="152"/>
      <c r="H53" s="152"/>
      <c r="I53" s="152"/>
      <c r="J53" s="152"/>
    </row>
    <row r="54" spans="1:10" x14ac:dyDescent="0.3">
      <c r="A54" s="64"/>
      <c r="B54" s="66"/>
      <c r="C54" s="67"/>
      <c r="D54" s="64"/>
      <c r="E54" s="64"/>
      <c r="F54" s="64"/>
      <c r="G54" s="64"/>
      <c r="H54" s="64"/>
      <c r="I54" s="64"/>
      <c r="J54" s="64"/>
    </row>
    <row r="55" spans="1:10" x14ac:dyDescent="0.3">
      <c r="A55" s="61" t="s">
        <v>169</v>
      </c>
      <c r="B55" s="62"/>
      <c r="C55" s="63"/>
      <c r="D55" s="61"/>
      <c r="E55" s="61" t="s">
        <v>170</v>
      </c>
      <c r="F55" s="61"/>
      <c r="G55" s="61"/>
      <c r="H55" s="61"/>
      <c r="I55" s="61" t="s">
        <v>171</v>
      </c>
      <c r="J55" s="61"/>
    </row>
  </sheetData>
  <mergeCells count="14">
    <mergeCell ref="A49:XFD49"/>
    <mergeCell ref="A50:J50"/>
    <mergeCell ref="A51:J51"/>
    <mergeCell ref="A53:J53"/>
    <mergeCell ref="A44:J44"/>
    <mergeCell ref="A45:XFD45"/>
    <mergeCell ref="A46:J46"/>
    <mergeCell ref="A47:J47"/>
    <mergeCell ref="A48:XFD48"/>
    <mergeCell ref="A5:J5"/>
    <mergeCell ref="A1:E1"/>
    <mergeCell ref="A2:E2"/>
    <mergeCell ref="A3:E3"/>
    <mergeCell ref="A43:J43"/>
  </mergeCells>
  <dataValidations count="2">
    <dataValidation type="whole" operator="equal" allowBlank="1" showInputMessage="1" showErrorMessage="1" sqref="J9:J40">
      <formula1>1</formula1>
    </dataValidation>
    <dataValidation operator="equal" allowBlank="1" showInputMessage="1" showErrorMessage="1" sqref="J41"/>
  </dataValidations>
  <pageMargins left="0.7" right="0.7" top="0.75" bottom="0.75" header="0.3" footer="0.3"/>
  <pageSetup paperSize="9" orientation="landscape"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56"/>
  <sheetViews>
    <sheetView topLeftCell="A40" workbookViewId="0">
      <selection activeCell="A48" sqref="A48:J48"/>
    </sheetView>
  </sheetViews>
  <sheetFormatPr defaultRowHeight="14.4" x14ac:dyDescent="0.3"/>
  <cols>
    <col min="1" max="1" width="4.44140625" customWidth="1"/>
    <col min="2" max="2" width="31.88671875" customWidth="1"/>
    <col min="4" max="4" width="6.44140625" customWidth="1"/>
    <col min="5" max="5" width="19.109375" customWidth="1"/>
  </cols>
  <sheetData>
    <row r="1" spans="1:10" x14ac:dyDescent="0.3">
      <c r="A1" s="146" t="s">
        <v>152</v>
      </c>
      <c r="B1" s="146"/>
      <c r="C1" s="146"/>
      <c r="D1" s="146"/>
      <c r="E1" s="146"/>
      <c r="F1" s="79" t="s">
        <v>207</v>
      </c>
      <c r="G1" s="79"/>
      <c r="H1" s="79"/>
      <c r="I1" s="79"/>
    </row>
    <row r="2" spans="1:10" x14ac:dyDescent="0.3">
      <c r="A2" s="146" t="s">
        <v>153</v>
      </c>
      <c r="B2" s="146"/>
      <c r="C2" s="146"/>
      <c r="D2" s="146"/>
      <c r="E2" s="146"/>
      <c r="F2" s="46"/>
      <c r="G2" s="47"/>
      <c r="H2" s="48"/>
      <c r="I2" s="49"/>
    </row>
    <row r="3" spans="1:10" x14ac:dyDescent="0.3">
      <c r="A3" s="146" t="s">
        <v>154</v>
      </c>
      <c r="B3" s="146"/>
      <c r="C3" s="146"/>
      <c r="D3" s="146"/>
      <c r="E3" s="146"/>
      <c r="F3" s="46"/>
      <c r="G3" s="47"/>
      <c r="H3" s="48"/>
      <c r="I3" s="49"/>
      <c r="J3" s="1"/>
    </row>
    <row r="4" spans="1:10" x14ac:dyDescent="0.3">
      <c r="B4" s="2"/>
      <c r="D4" s="3"/>
    </row>
    <row r="5" spans="1:10" x14ac:dyDescent="0.3">
      <c r="A5" s="155" t="s">
        <v>472</v>
      </c>
      <c r="B5" s="155"/>
      <c r="C5" s="155"/>
      <c r="D5" s="155"/>
      <c r="E5" s="155"/>
      <c r="F5" s="155"/>
      <c r="G5" s="155"/>
      <c r="H5" s="155"/>
      <c r="I5" s="155"/>
      <c r="J5" s="155"/>
    </row>
    <row r="6" spans="1:10" x14ac:dyDescent="0.3">
      <c r="B6" s="2"/>
      <c r="D6" s="3"/>
    </row>
    <row r="7" spans="1:10" ht="54" x14ac:dyDescent="0.3">
      <c r="A7" s="54" t="s">
        <v>0</v>
      </c>
      <c r="B7" s="54" t="s">
        <v>1</v>
      </c>
      <c r="C7" s="55" t="s">
        <v>2</v>
      </c>
      <c r="D7" s="55" t="s">
        <v>3</v>
      </c>
      <c r="E7" s="56" t="s">
        <v>4</v>
      </c>
      <c r="F7" s="56" t="s">
        <v>5</v>
      </c>
      <c r="G7" s="56" t="s">
        <v>156</v>
      </c>
      <c r="H7" s="56" t="s">
        <v>157</v>
      </c>
      <c r="I7" s="56" t="s">
        <v>6</v>
      </c>
      <c r="J7" s="56" t="s">
        <v>158</v>
      </c>
    </row>
    <row r="8" spans="1:10" ht="21.6" x14ac:dyDescent="0.3">
      <c r="A8" s="54">
        <v>1</v>
      </c>
      <c r="B8" s="54">
        <v>2</v>
      </c>
      <c r="C8" s="55">
        <v>3</v>
      </c>
      <c r="D8" s="55">
        <v>4</v>
      </c>
      <c r="E8" s="55">
        <v>5</v>
      </c>
      <c r="F8" s="55">
        <v>6</v>
      </c>
      <c r="G8" s="56" t="s">
        <v>159</v>
      </c>
      <c r="H8" s="55" t="s">
        <v>160</v>
      </c>
      <c r="I8" s="56" t="s">
        <v>161</v>
      </c>
      <c r="J8" s="55">
        <v>10</v>
      </c>
    </row>
    <row r="9" spans="1:10" ht="27.6" x14ac:dyDescent="0.3">
      <c r="A9" s="26" t="s">
        <v>7</v>
      </c>
      <c r="B9" s="27" t="s">
        <v>397</v>
      </c>
      <c r="C9" s="28">
        <v>360</v>
      </c>
      <c r="D9" s="25" t="s">
        <v>8</v>
      </c>
      <c r="E9" s="72"/>
      <c r="F9" s="82"/>
      <c r="G9" s="29">
        <f>C9*ROUND(F9,4)</f>
        <v>0</v>
      </c>
      <c r="H9" s="29">
        <f>+G18*0.095</f>
        <v>0</v>
      </c>
      <c r="I9" s="29">
        <f>+G9+H9</f>
        <v>0</v>
      </c>
      <c r="J9" s="72"/>
    </row>
    <row r="10" spans="1:10" x14ac:dyDescent="0.3">
      <c r="A10" s="26" t="s">
        <v>9</v>
      </c>
      <c r="B10" s="27" t="s">
        <v>119</v>
      </c>
      <c r="C10" s="28">
        <v>100</v>
      </c>
      <c r="D10" s="25" t="s">
        <v>8</v>
      </c>
      <c r="E10" s="72"/>
      <c r="F10" s="82"/>
      <c r="G10" s="104">
        <f t="shared" ref="G10:G41" si="0">C10*ROUND(F10,4)</f>
        <v>0</v>
      </c>
      <c r="H10" s="104">
        <f t="shared" ref="H10:H41" si="1">+G19*0.095</f>
        <v>0</v>
      </c>
      <c r="I10" s="29">
        <f t="shared" ref="I10:I41" si="2">+G10+H10</f>
        <v>0</v>
      </c>
      <c r="J10" s="72"/>
    </row>
    <row r="11" spans="1:10" x14ac:dyDescent="0.3">
      <c r="A11" s="26" t="s">
        <v>10</v>
      </c>
      <c r="B11" s="27" t="s">
        <v>198</v>
      </c>
      <c r="C11" s="28">
        <v>60</v>
      </c>
      <c r="D11" s="25" t="s">
        <v>8</v>
      </c>
      <c r="E11" s="72"/>
      <c r="F11" s="82"/>
      <c r="G11" s="104">
        <f t="shared" si="0"/>
        <v>0</v>
      </c>
      <c r="H11" s="104">
        <f t="shared" si="1"/>
        <v>0</v>
      </c>
      <c r="I11" s="29">
        <f t="shared" si="2"/>
        <v>0</v>
      </c>
      <c r="J11" s="72"/>
    </row>
    <row r="12" spans="1:10" x14ac:dyDescent="0.3">
      <c r="A12" s="26" t="s">
        <v>12</v>
      </c>
      <c r="B12" s="27" t="s">
        <v>380</v>
      </c>
      <c r="C12" s="28">
        <v>150</v>
      </c>
      <c r="D12" s="25" t="s">
        <v>26</v>
      </c>
      <c r="E12" s="72"/>
      <c r="F12" s="82"/>
      <c r="G12" s="104">
        <f t="shared" si="0"/>
        <v>0</v>
      </c>
      <c r="H12" s="104">
        <f t="shared" si="1"/>
        <v>0</v>
      </c>
      <c r="I12" s="29">
        <f t="shared" si="2"/>
        <v>0</v>
      </c>
      <c r="J12" s="72"/>
    </row>
    <row r="13" spans="1:10" x14ac:dyDescent="0.3">
      <c r="A13" s="26" t="s">
        <v>13</v>
      </c>
      <c r="B13" s="27" t="s">
        <v>120</v>
      </c>
      <c r="C13" s="28">
        <v>50</v>
      </c>
      <c r="D13" s="25" t="s">
        <v>26</v>
      </c>
      <c r="E13" s="72"/>
      <c r="F13" s="82"/>
      <c r="G13" s="104">
        <f t="shared" si="0"/>
        <v>0</v>
      </c>
      <c r="H13" s="104">
        <f t="shared" si="1"/>
        <v>0</v>
      </c>
      <c r="I13" s="29">
        <f t="shared" si="2"/>
        <v>0</v>
      </c>
      <c r="J13" s="72"/>
    </row>
    <row r="14" spans="1:10" x14ac:dyDescent="0.3">
      <c r="A14" s="26" t="s">
        <v>16</v>
      </c>
      <c r="B14" s="27" t="s">
        <v>381</v>
      </c>
      <c r="C14" s="28">
        <v>60</v>
      </c>
      <c r="D14" s="25" t="s">
        <v>26</v>
      </c>
      <c r="E14" s="72"/>
      <c r="F14" s="82"/>
      <c r="G14" s="104">
        <f t="shared" si="0"/>
        <v>0</v>
      </c>
      <c r="H14" s="104">
        <f t="shared" si="1"/>
        <v>0</v>
      </c>
      <c r="I14" s="29">
        <f t="shared" si="2"/>
        <v>0</v>
      </c>
      <c r="J14" s="72"/>
    </row>
    <row r="15" spans="1:10" x14ac:dyDescent="0.3">
      <c r="A15" s="26" t="s">
        <v>21</v>
      </c>
      <c r="B15" s="27" t="s">
        <v>382</v>
      </c>
      <c r="C15" s="28">
        <v>60</v>
      </c>
      <c r="D15" s="25" t="s">
        <v>26</v>
      </c>
      <c r="E15" s="72"/>
      <c r="F15" s="82"/>
      <c r="G15" s="104">
        <f t="shared" si="0"/>
        <v>0</v>
      </c>
      <c r="H15" s="104">
        <f t="shared" si="1"/>
        <v>0</v>
      </c>
      <c r="I15" s="29">
        <f t="shared" si="2"/>
        <v>0</v>
      </c>
      <c r="J15" s="72"/>
    </row>
    <row r="16" spans="1:10" ht="27.6" x14ac:dyDescent="0.3">
      <c r="A16" s="26" t="s">
        <v>22</v>
      </c>
      <c r="B16" s="27" t="s">
        <v>199</v>
      </c>
      <c r="C16" s="28">
        <v>115</v>
      </c>
      <c r="D16" s="25" t="s">
        <v>8</v>
      </c>
      <c r="E16" s="72"/>
      <c r="F16" s="82"/>
      <c r="G16" s="104">
        <f t="shared" si="0"/>
        <v>0</v>
      </c>
      <c r="H16" s="104">
        <f t="shared" si="1"/>
        <v>0</v>
      </c>
      <c r="I16" s="29">
        <f t="shared" si="2"/>
        <v>0</v>
      </c>
      <c r="J16" s="72"/>
    </row>
    <row r="17" spans="1:10" ht="27.6" x14ac:dyDescent="0.3">
      <c r="A17" s="100" t="s">
        <v>30</v>
      </c>
      <c r="B17" s="27" t="s">
        <v>205</v>
      </c>
      <c r="C17" s="28">
        <v>250</v>
      </c>
      <c r="D17" s="25" t="s">
        <v>26</v>
      </c>
      <c r="E17" s="72"/>
      <c r="F17" s="82"/>
      <c r="G17" s="104">
        <f t="shared" si="0"/>
        <v>0</v>
      </c>
      <c r="H17" s="104">
        <f t="shared" si="1"/>
        <v>0</v>
      </c>
      <c r="I17" s="29">
        <f t="shared" si="2"/>
        <v>0</v>
      </c>
      <c r="J17" s="72"/>
    </row>
    <row r="18" spans="1:10" x14ac:dyDescent="0.3">
      <c r="A18" s="100" t="s">
        <v>31</v>
      </c>
      <c r="B18" s="27" t="s">
        <v>121</v>
      </c>
      <c r="C18" s="28">
        <v>150</v>
      </c>
      <c r="D18" s="25" t="s">
        <v>26</v>
      </c>
      <c r="E18" s="72"/>
      <c r="F18" s="82"/>
      <c r="G18" s="104">
        <f t="shared" si="0"/>
        <v>0</v>
      </c>
      <c r="H18" s="104">
        <f t="shared" si="1"/>
        <v>0</v>
      </c>
      <c r="I18" s="29">
        <f t="shared" si="2"/>
        <v>0</v>
      </c>
      <c r="J18" s="72"/>
    </row>
    <row r="19" spans="1:10" x14ac:dyDescent="0.3">
      <c r="A19" s="100" t="s">
        <v>32</v>
      </c>
      <c r="B19" s="27" t="s">
        <v>293</v>
      </c>
      <c r="C19" s="28">
        <v>6500</v>
      </c>
      <c r="D19" s="25" t="s">
        <v>26</v>
      </c>
      <c r="E19" s="72"/>
      <c r="F19" s="82"/>
      <c r="G19" s="104">
        <f t="shared" si="0"/>
        <v>0</v>
      </c>
      <c r="H19" s="104">
        <f t="shared" si="1"/>
        <v>0</v>
      </c>
      <c r="I19" s="29">
        <f t="shared" si="2"/>
        <v>0</v>
      </c>
      <c r="J19" s="72"/>
    </row>
    <row r="20" spans="1:10" x14ac:dyDescent="0.3">
      <c r="A20" s="100" t="s">
        <v>34</v>
      </c>
      <c r="B20" s="27" t="s">
        <v>122</v>
      </c>
      <c r="C20" s="28">
        <v>60</v>
      </c>
      <c r="D20" s="25" t="s">
        <v>8</v>
      </c>
      <c r="E20" s="72"/>
      <c r="F20" s="82"/>
      <c r="G20" s="104">
        <f t="shared" si="0"/>
        <v>0</v>
      </c>
      <c r="H20" s="104">
        <f t="shared" si="1"/>
        <v>0</v>
      </c>
      <c r="I20" s="29">
        <f t="shared" si="2"/>
        <v>0</v>
      </c>
      <c r="J20" s="72"/>
    </row>
    <row r="21" spans="1:10" x14ac:dyDescent="0.3">
      <c r="A21" s="100" t="s">
        <v>36</v>
      </c>
      <c r="B21" s="27" t="s">
        <v>291</v>
      </c>
      <c r="C21" s="28">
        <v>200</v>
      </c>
      <c r="D21" s="25" t="s">
        <v>26</v>
      </c>
      <c r="E21" s="72"/>
      <c r="F21" s="82"/>
      <c r="G21" s="104">
        <f t="shared" si="0"/>
        <v>0</v>
      </c>
      <c r="H21" s="104">
        <f t="shared" si="1"/>
        <v>0</v>
      </c>
      <c r="I21" s="29">
        <f t="shared" si="2"/>
        <v>0</v>
      </c>
      <c r="J21" s="72"/>
    </row>
    <row r="22" spans="1:10" x14ac:dyDescent="0.3">
      <c r="A22" s="100" t="s">
        <v>37</v>
      </c>
      <c r="B22" s="27" t="s">
        <v>292</v>
      </c>
      <c r="C22" s="28">
        <v>370</v>
      </c>
      <c r="D22" s="25" t="s">
        <v>26</v>
      </c>
      <c r="E22" s="72"/>
      <c r="F22" s="82"/>
      <c r="G22" s="104">
        <f t="shared" si="0"/>
        <v>0</v>
      </c>
      <c r="H22" s="104">
        <f t="shared" si="1"/>
        <v>0</v>
      </c>
      <c r="I22" s="29">
        <f t="shared" si="2"/>
        <v>0</v>
      </c>
      <c r="J22" s="72"/>
    </row>
    <row r="23" spans="1:10" x14ac:dyDescent="0.3">
      <c r="A23" s="100" t="s">
        <v>38</v>
      </c>
      <c r="B23" s="27" t="s">
        <v>123</v>
      </c>
      <c r="C23" s="28">
        <v>10</v>
      </c>
      <c r="D23" s="25" t="s">
        <v>26</v>
      </c>
      <c r="E23" s="72"/>
      <c r="F23" s="82"/>
      <c r="G23" s="104">
        <f t="shared" si="0"/>
        <v>0</v>
      </c>
      <c r="H23" s="104">
        <f t="shared" si="1"/>
        <v>0</v>
      </c>
      <c r="I23" s="29">
        <f t="shared" si="2"/>
        <v>0</v>
      </c>
      <c r="J23" s="72"/>
    </row>
    <row r="24" spans="1:10" x14ac:dyDescent="0.3">
      <c r="A24" s="100" t="s">
        <v>40</v>
      </c>
      <c r="B24" s="27" t="s">
        <v>124</v>
      </c>
      <c r="C24" s="28">
        <v>10</v>
      </c>
      <c r="D24" s="25" t="s">
        <v>26</v>
      </c>
      <c r="E24" s="72"/>
      <c r="F24" s="82"/>
      <c r="G24" s="104">
        <f t="shared" si="0"/>
        <v>0</v>
      </c>
      <c r="H24" s="104">
        <f t="shared" si="1"/>
        <v>0</v>
      </c>
      <c r="I24" s="29">
        <f t="shared" si="2"/>
        <v>0</v>
      </c>
      <c r="J24" s="72"/>
    </row>
    <row r="25" spans="1:10" x14ac:dyDescent="0.3">
      <c r="A25" s="100" t="s">
        <v>41</v>
      </c>
      <c r="B25" s="27" t="s">
        <v>290</v>
      </c>
      <c r="C25" s="28">
        <v>450</v>
      </c>
      <c r="D25" s="25" t="s">
        <v>8</v>
      </c>
      <c r="E25" s="72"/>
      <c r="F25" s="82"/>
      <c r="G25" s="104">
        <f t="shared" si="0"/>
        <v>0</v>
      </c>
      <c r="H25" s="104">
        <f t="shared" si="1"/>
        <v>0</v>
      </c>
      <c r="I25" s="29">
        <f t="shared" si="2"/>
        <v>0</v>
      </c>
      <c r="J25" s="72"/>
    </row>
    <row r="26" spans="1:10" x14ac:dyDescent="0.3">
      <c r="A26" s="100" t="s">
        <v>42</v>
      </c>
      <c r="B26" s="27" t="s">
        <v>125</v>
      </c>
      <c r="C26" s="28">
        <v>30</v>
      </c>
      <c r="D26" s="25" t="s">
        <v>26</v>
      </c>
      <c r="E26" s="72"/>
      <c r="F26" s="82"/>
      <c r="G26" s="104">
        <f t="shared" si="0"/>
        <v>0</v>
      </c>
      <c r="H26" s="104">
        <f t="shared" si="1"/>
        <v>0</v>
      </c>
      <c r="I26" s="29">
        <f t="shared" si="2"/>
        <v>0</v>
      </c>
      <c r="J26" s="72"/>
    </row>
    <row r="27" spans="1:10" x14ac:dyDescent="0.3">
      <c r="A27" s="100" t="s">
        <v>43</v>
      </c>
      <c r="B27" s="27" t="s">
        <v>126</v>
      </c>
      <c r="C27" s="28">
        <v>30</v>
      </c>
      <c r="D27" s="25" t="s">
        <v>26</v>
      </c>
      <c r="E27" s="72"/>
      <c r="F27" s="82"/>
      <c r="G27" s="104">
        <f t="shared" si="0"/>
        <v>0</v>
      </c>
      <c r="H27" s="104">
        <f t="shared" si="1"/>
        <v>0</v>
      </c>
      <c r="I27" s="29">
        <f t="shared" si="2"/>
        <v>0</v>
      </c>
      <c r="J27" s="72"/>
    </row>
    <row r="28" spans="1:10" x14ac:dyDescent="0.3">
      <c r="A28" s="100" t="s">
        <v>44</v>
      </c>
      <c r="B28" s="27" t="s">
        <v>140</v>
      </c>
      <c r="C28" s="28">
        <v>250</v>
      </c>
      <c r="D28" s="25" t="s">
        <v>8</v>
      </c>
      <c r="E28" s="72"/>
      <c r="F28" s="82"/>
      <c r="G28" s="104">
        <f t="shared" si="0"/>
        <v>0</v>
      </c>
      <c r="H28" s="104">
        <f t="shared" si="1"/>
        <v>0</v>
      </c>
      <c r="I28" s="29">
        <f t="shared" si="2"/>
        <v>0</v>
      </c>
      <c r="J28" s="72"/>
    </row>
    <row r="29" spans="1:10" x14ac:dyDescent="0.3">
      <c r="A29" s="100" t="s">
        <v>46</v>
      </c>
      <c r="B29" s="27" t="s">
        <v>127</v>
      </c>
      <c r="C29" s="28">
        <v>300</v>
      </c>
      <c r="D29" s="25" t="s">
        <v>8</v>
      </c>
      <c r="E29" s="72"/>
      <c r="F29" s="82"/>
      <c r="G29" s="104">
        <f t="shared" si="0"/>
        <v>0</v>
      </c>
      <c r="H29" s="104">
        <f t="shared" si="1"/>
        <v>0</v>
      </c>
      <c r="I29" s="29">
        <f t="shared" si="2"/>
        <v>0</v>
      </c>
      <c r="J29" s="72"/>
    </row>
    <row r="30" spans="1:10" x14ac:dyDescent="0.3">
      <c r="A30" s="100" t="s">
        <v>47</v>
      </c>
      <c r="B30" s="27" t="s">
        <v>128</v>
      </c>
      <c r="C30" s="28">
        <v>20</v>
      </c>
      <c r="D30" s="25" t="s">
        <v>26</v>
      </c>
      <c r="E30" s="72"/>
      <c r="F30" s="82"/>
      <c r="G30" s="104">
        <f t="shared" si="0"/>
        <v>0</v>
      </c>
      <c r="H30" s="104">
        <f t="shared" si="1"/>
        <v>0</v>
      </c>
      <c r="I30" s="29">
        <f t="shared" si="2"/>
        <v>0</v>
      </c>
      <c r="J30" s="72"/>
    </row>
    <row r="31" spans="1:10" x14ac:dyDescent="0.3">
      <c r="A31" s="100" t="s">
        <v>49</v>
      </c>
      <c r="B31" s="27" t="s">
        <v>129</v>
      </c>
      <c r="C31" s="28">
        <v>120</v>
      </c>
      <c r="D31" s="25" t="s">
        <v>8</v>
      </c>
      <c r="E31" s="72"/>
      <c r="F31" s="82"/>
      <c r="G31" s="104">
        <f t="shared" si="0"/>
        <v>0</v>
      </c>
      <c r="H31" s="104">
        <f t="shared" si="1"/>
        <v>0</v>
      </c>
      <c r="I31" s="29">
        <f t="shared" si="2"/>
        <v>0</v>
      </c>
      <c r="J31" s="72"/>
    </row>
    <row r="32" spans="1:10" x14ac:dyDescent="0.3">
      <c r="A32" s="100" t="s">
        <v>51</v>
      </c>
      <c r="B32" s="27" t="s">
        <v>206</v>
      </c>
      <c r="C32" s="28">
        <v>60</v>
      </c>
      <c r="D32" s="25" t="s">
        <v>8</v>
      </c>
      <c r="E32" s="72"/>
      <c r="F32" s="82"/>
      <c r="G32" s="104">
        <f t="shared" si="0"/>
        <v>0</v>
      </c>
      <c r="H32" s="104">
        <f t="shared" si="1"/>
        <v>0</v>
      </c>
      <c r="I32" s="29">
        <f t="shared" si="2"/>
        <v>0</v>
      </c>
      <c r="J32" s="72"/>
    </row>
    <row r="33" spans="1:10" x14ac:dyDescent="0.3">
      <c r="A33" s="100" t="s">
        <v>52</v>
      </c>
      <c r="B33" s="27" t="s">
        <v>130</v>
      </c>
      <c r="C33" s="28">
        <v>170</v>
      </c>
      <c r="D33" s="25" t="s">
        <v>8</v>
      </c>
      <c r="E33" s="72"/>
      <c r="F33" s="82"/>
      <c r="G33" s="104">
        <f t="shared" si="0"/>
        <v>0</v>
      </c>
      <c r="H33" s="104">
        <f t="shared" si="1"/>
        <v>0</v>
      </c>
      <c r="I33" s="29">
        <f t="shared" si="2"/>
        <v>0</v>
      </c>
      <c r="J33" s="72"/>
    </row>
    <row r="34" spans="1:10" ht="27.6" x14ac:dyDescent="0.3">
      <c r="A34" s="100" t="s">
        <v>53</v>
      </c>
      <c r="B34" s="27" t="s">
        <v>200</v>
      </c>
      <c r="C34" s="28">
        <v>115</v>
      </c>
      <c r="D34" s="25" t="s">
        <v>8</v>
      </c>
      <c r="E34" s="72"/>
      <c r="F34" s="82"/>
      <c r="G34" s="104">
        <f t="shared" si="0"/>
        <v>0</v>
      </c>
      <c r="H34" s="104">
        <f t="shared" si="1"/>
        <v>0</v>
      </c>
      <c r="I34" s="29">
        <f t="shared" si="2"/>
        <v>0</v>
      </c>
      <c r="J34" s="72"/>
    </row>
    <row r="35" spans="1:10" x14ac:dyDescent="0.3">
      <c r="A35" s="100" t="s">
        <v>54</v>
      </c>
      <c r="B35" s="27" t="s">
        <v>133</v>
      </c>
      <c r="C35" s="28">
        <v>60</v>
      </c>
      <c r="D35" s="25" t="s">
        <v>8</v>
      </c>
      <c r="E35" s="72"/>
      <c r="F35" s="82"/>
      <c r="G35" s="104">
        <f t="shared" si="0"/>
        <v>0</v>
      </c>
      <c r="H35" s="104">
        <f t="shared" si="1"/>
        <v>0</v>
      </c>
      <c r="I35" s="29">
        <f t="shared" si="2"/>
        <v>0</v>
      </c>
      <c r="J35" s="72"/>
    </row>
    <row r="36" spans="1:10" ht="27.6" x14ac:dyDescent="0.3">
      <c r="A36" s="100" t="s">
        <v>131</v>
      </c>
      <c r="B36" s="27" t="s">
        <v>135</v>
      </c>
      <c r="C36" s="28">
        <v>70</v>
      </c>
      <c r="D36" s="25" t="s">
        <v>26</v>
      </c>
      <c r="E36" s="72"/>
      <c r="F36" s="82"/>
      <c r="G36" s="104">
        <f t="shared" si="0"/>
        <v>0</v>
      </c>
      <c r="H36" s="104">
        <f t="shared" si="1"/>
        <v>0</v>
      </c>
      <c r="I36" s="29">
        <f t="shared" si="2"/>
        <v>0</v>
      </c>
      <c r="J36" s="72"/>
    </row>
    <row r="37" spans="1:10" ht="27.6" x14ac:dyDescent="0.3">
      <c r="A37" s="100" t="s">
        <v>132</v>
      </c>
      <c r="B37" s="27" t="s">
        <v>137</v>
      </c>
      <c r="C37" s="28">
        <v>150</v>
      </c>
      <c r="D37" s="25" t="s">
        <v>8</v>
      </c>
      <c r="E37" s="72"/>
      <c r="F37" s="82"/>
      <c r="G37" s="104">
        <f t="shared" si="0"/>
        <v>0</v>
      </c>
      <c r="H37" s="104">
        <f t="shared" si="1"/>
        <v>0</v>
      </c>
      <c r="I37" s="29">
        <f t="shared" si="2"/>
        <v>0</v>
      </c>
      <c r="J37" s="72"/>
    </row>
    <row r="38" spans="1:10" ht="27.6" x14ac:dyDescent="0.3">
      <c r="A38" s="100" t="s">
        <v>134</v>
      </c>
      <c r="B38" s="27" t="s">
        <v>139</v>
      </c>
      <c r="C38" s="28">
        <v>15</v>
      </c>
      <c r="D38" s="25" t="s">
        <v>8</v>
      </c>
      <c r="E38" s="72"/>
      <c r="F38" s="82"/>
      <c r="G38" s="104">
        <f t="shared" si="0"/>
        <v>0</v>
      </c>
      <c r="H38" s="104">
        <f t="shared" si="1"/>
        <v>0</v>
      </c>
      <c r="I38" s="29">
        <f t="shared" si="2"/>
        <v>0</v>
      </c>
      <c r="J38" s="72"/>
    </row>
    <row r="39" spans="1:10" ht="27.6" x14ac:dyDescent="0.3">
      <c r="A39" s="100" t="s">
        <v>136</v>
      </c>
      <c r="B39" s="27" t="s">
        <v>201</v>
      </c>
      <c r="C39" s="36">
        <v>115</v>
      </c>
      <c r="D39" s="25" t="s">
        <v>8</v>
      </c>
      <c r="E39" s="93"/>
      <c r="F39" s="73"/>
      <c r="G39" s="104">
        <f t="shared" si="0"/>
        <v>0</v>
      </c>
      <c r="H39" s="104">
        <f t="shared" si="1"/>
        <v>0</v>
      </c>
      <c r="I39" s="29">
        <f t="shared" si="2"/>
        <v>0</v>
      </c>
      <c r="J39" s="72"/>
    </row>
    <row r="40" spans="1:10" s="94" customFormat="1" ht="27.6" x14ac:dyDescent="0.3">
      <c r="A40" s="100" t="s">
        <v>238</v>
      </c>
      <c r="B40" s="27" t="s">
        <v>399</v>
      </c>
      <c r="C40" s="36">
        <v>30</v>
      </c>
      <c r="D40" s="25" t="s">
        <v>8</v>
      </c>
      <c r="E40" s="93"/>
      <c r="F40" s="103"/>
      <c r="G40" s="104">
        <f t="shared" si="0"/>
        <v>0</v>
      </c>
      <c r="H40" s="104">
        <f t="shared" si="1"/>
        <v>0</v>
      </c>
      <c r="I40" s="104">
        <f t="shared" si="2"/>
        <v>0</v>
      </c>
      <c r="J40" s="102"/>
    </row>
    <row r="41" spans="1:10" s="94" customFormat="1" x14ac:dyDescent="0.3">
      <c r="A41" s="100" t="s">
        <v>258</v>
      </c>
      <c r="B41" s="27" t="s">
        <v>403</v>
      </c>
      <c r="C41" s="36">
        <v>30</v>
      </c>
      <c r="D41" s="25" t="s">
        <v>8</v>
      </c>
      <c r="E41" s="93"/>
      <c r="F41" s="103"/>
      <c r="G41" s="104">
        <f t="shared" si="0"/>
        <v>0</v>
      </c>
      <c r="H41" s="104">
        <f t="shared" si="1"/>
        <v>0</v>
      </c>
      <c r="I41" s="104">
        <f t="shared" si="2"/>
        <v>0</v>
      </c>
      <c r="J41" s="102"/>
    </row>
    <row r="42" spans="1:10" x14ac:dyDescent="0.3">
      <c r="A42" s="43"/>
      <c r="B42" s="44" t="s">
        <v>196</v>
      </c>
      <c r="C42" s="17" t="s">
        <v>15</v>
      </c>
      <c r="D42" s="17" t="s">
        <v>15</v>
      </c>
      <c r="E42" s="17" t="s">
        <v>15</v>
      </c>
      <c r="F42" s="17" t="s">
        <v>15</v>
      </c>
      <c r="G42" s="41">
        <f>SUM(G9:G41)</f>
        <v>0</v>
      </c>
      <c r="H42" s="137">
        <f>SUM(H9:H41)</f>
        <v>0</v>
      </c>
      <c r="I42" s="41">
        <f>SUM(I9:I41)</f>
        <v>0</v>
      </c>
      <c r="J42" s="42">
        <f>SUM(J9:J41)</f>
        <v>0</v>
      </c>
    </row>
    <row r="44" spans="1:10" s="58" customFormat="1" ht="15" customHeight="1" x14ac:dyDescent="0.3">
      <c r="A44" s="147" t="s">
        <v>162</v>
      </c>
      <c r="B44" s="147"/>
      <c r="C44" s="147"/>
      <c r="D44" s="147"/>
      <c r="E44" s="147"/>
      <c r="F44" s="147"/>
      <c r="G44" s="147"/>
      <c r="H44" s="147"/>
      <c r="I44" s="147"/>
      <c r="J44" s="147"/>
    </row>
    <row r="45" spans="1:10" s="64" customFormat="1" ht="23.25" customHeight="1" x14ac:dyDescent="0.3">
      <c r="A45" s="148" t="s">
        <v>163</v>
      </c>
      <c r="B45" s="148"/>
      <c r="C45" s="148"/>
      <c r="D45" s="148"/>
      <c r="E45" s="148"/>
      <c r="F45" s="148"/>
      <c r="G45" s="148"/>
      <c r="H45" s="148"/>
      <c r="I45" s="148"/>
      <c r="J45" s="148"/>
    </row>
    <row r="46" spans="1:10" s="149" customFormat="1" ht="12.75" customHeight="1" x14ac:dyDescent="0.3">
      <c r="A46" s="148" t="s">
        <v>164</v>
      </c>
    </row>
    <row r="47" spans="1:10" s="59" customFormat="1" ht="12.75" customHeight="1" x14ac:dyDescent="0.3">
      <c r="A47" s="150" t="s">
        <v>165</v>
      </c>
      <c r="B47" s="150"/>
      <c r="C47" s="150"/>
      <c r="D47" s="150"/>
      <c r="E47" s="150"/>
      <c r="F47" s="150"/>
      <c r="G47" s="150"/>
      <c r="H47" s="150"/>
      <c r="I47" s="150"/>
      <c r="J47" s="150"/>
    </row>
    <row r="48" spans="1:10" s="59" customFormat="1" ht="25.8" customHeight="1" x14ac:dyDescent="0.3">
      <c r="A48" s="150" t="s">
        <v>479</v>
      </c>
      <c r="B48" s="150"/>
      <c r="C48" s="150"/>
      <c r="D48" s="150"/>
      <c r="E48" s="150"/>
      <c r="F48" s="150"/>
      <c r="G48" s="150"/>
      <c r="H48" s="150"/>
      <c r="I48" s="150"/>
      <c r="J48" s="150"/>
    </row>
    <row r="49" spans="1:10" s="153" customFormat="1" ht="15" customHeight="1" x14ac:dyDescent="0.3">
      <c r="A49" s="150" t="s">
        <v>174</v>
      </c>
    </row>
    <row r="50" spans="1:10" s="153" customFormat="1" ht="15" customHeight="1" x14ac:dyDescent="0.3">
      <c r="A50" s="150" t="s">
        <v>172</v>
      </c>
    </row>
    <row r="51" spans="1:10" s="65" customFormat="1" x14ac:dyDescent="0.3">
      <c r="A51" s="150" t="s">
        <v>173</v>
      </c>
      <c r="B51" s="154"/>
      <c r="C51" s="154"/>
      <c r="D51" s="154"/>
      <c r="E51" s="154"/>
      <c r="F51" s="154"/>
      <c r="G51" s="154"/>
      <c r="H51" s="154"/>
      <c r="I51" s="154"/>
      <c r="J51" s="154"/>
    </row>
    <row r="52" spans="1:10" s="65" customFormat="1" ht="64.8" customHeight="1" x14ac:dyDescent="0.3">
      <c r="A52" s="150" t="s">
        <v>478</v>
      </c>
      <c r="B52" s="150"/>
      <c r="C52" s="150"/>
      <c r="D52" s="150"/>
      <c r="E52" s="150"/>
      <c r="F52" s="150"/>
      <c r="G52" s="150"/>
      <c r="H52" s="150"/>
      <c r="I52" s="150"/>
      <c r="J52" s="150"/>
    </row>
    <row r="54" spans="1:10" x14ac:dyDescent="0.3">
      <c r="A54" s="152" t="s">
        <v>168</v>
      </c>
      <c r="B54" s="152"/>
      <c r="C54" s="152"/>
      <c r="D54" s="152"/>
      <c r="E54" s="152"/>
      <c r="F54" s="152"/>
      <c r="G54" s="152"/>
      <c r="H54" s="152"/>
      <c r="I54" s="152"/>
      <c r="J54" s="152"/>
    </row>
    <row r="55" spans="1:10" x14ac:dyDescent="0.3">
      <c r="A55" s="64"/>
      <c r="B55" s="66"/>
      <c r="C55" s="67"/>
      <c r="D55" s="64"/>
      <c r="E55" s="64"/>
      <c r="F55" s="64"/>
      <c r="G55" s="64"/>
      <c r="H55" s="64"/>
      <c r="I55" s="64"/>
      <c r="J55" s="64"/>
    </row>
    <row r="56" spans="1:10" x14ac:dyDescent="0.3">
      <c r="A56" s="61" t="s">
        <v>169</v>
      </c>
      <c r="B56" s="62"/>
      <c r="C56" s="63"/>
      <c r="D56" s="61"/>
      <c r="E56" s="61" t="s">
        <v>170</v>
      </c>
      <c r="F56" s="61"/>
      <c r="G56" s="61"/>
      <c r="H56" s="61"/>
      <c r="I56" s="61" t="s">
        <v>171</v>
      </c>
      <c r="J56" s="61"/>
    </row>
  </sheetData>
  <mergeCells count="14">
    <mergeCell ref="A50:XFD50"/>
    <mergeCell ref="A51:J51"/>
    <mergeCell ref="A52:J52"/>
    <mergeCell ref="A54:J54"/>
    <mergeCell ref="A45:J45"/>
    <mergeCell ref="A46:XFD46"/>
    <mergeCell ref="A47:J47"/>
    <mergeCell ref="A48:J48"/>
    <mergeCell ref="A49:XFD49"/>
    <mergeCell ref="A5:J5"/>
    <mergeCell ref="A1:E1"/>
    <mergeCell ref="A2:E2"/>
    <mergeCell ref="A3:E3"/>
    <mergeCell ref="A44:J44"/>
  </mergeCells>
  <dataValidations count="1">
    <dataValidation type="whole" operator="equal" allowBlank="1" showInputMessage="1" showErrorMessage="1" sqref="J9:J41">
      <formula1>1</formula1>
    </dataValidation>
  </dataValidations>
  <pageMargins left="0.7" right="0.7" top="0.75" bottom="0.75" header="0.3" footer="0.3"/>
  <pageSetup paperSize="9" orientation="landscape"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9"/>
  <sheetViews>
    <sheetView topLeftCell="A16" workbookViewId="0">
      <selection activeCell="A21" sqref="A21:J21"/>
    </sheetView>
  </sheetViews>
  <sheetFormatPr defaultRowHeight="14.4" x14ac:dyDescent="0.3"/>
  <cols>
    <col min="1" max="1" width="3.5546875" customWidth="1"/>
    <col min="2" max="2" width="36.44140625" customWidth="1"/>
    <col min="3" max="3" width="7.33203125" customWidth="1"/>
    <col min="4" max="4" width="5.6640625" customWidth="1"/>
    <col min="5" max="5" width="18" customWidth="1"/>
  </cols>
  <sheetData>
    <row r="1" spans="1:10" x14ac:dyDescent="0.3">
      <c r="A1" s="146" t="s">
        <v>152</v>
      </c>
      <c r="B1" s="146"/>
      <c r="C1" s="146"/>
      <c r="D1" s="146"/>
      <c r="E1" s="146"/>
      <c r="F1" s="79" t="s">
        <v>207</v>
      </c>
      <c r="G1" s="79"/>
      <c r="H1" s="79"/>
      <c r="I1" s="79"/>
    </row>
    <row r="2" spans="1:10" x14ac:dyDescent="0.3">
      <c r="A2" s="146" t="s">
        <v>153</v>
      </c>
      <c r="B2" s="146"/>
      <c r="C2" s="146"/>
      <c r="D2" s="146"/>
      <c r="E2" s="146"/>
      <c r="F2" s="46"/>
      <c r="G2" s="47"/>
      <c r="H2" s="48"/>
      <c r="I2" s="49"/>
    </row>
    <row r="3" spans="1:10" x14ac:dyDescent="0.3">
      <c r="A3" s="146" t="s">
        <v>154</v>
      </c>
      <c r="B3" s="146"/>
      <c r="C3" s="146"/>
      <c r="D3" s="146"/>
      <c r="E3" s="146"/>
      <c r="F3" s="46"/>
      <c r="G3" s="47"/>
      <c r="H3" s="48"/>
      <c r="I3" s="49"/>
      <c r="J3" s="1"/>
    </row>
    <row r="4" spans="1:10" x14ac:dyDescent="0.3">
      <c r="B4" s="2"/>
      <c r="D4" s="3"/>
    </row>
    <row r="5" spans="1:10" x14ac:dyDescent="0.3">
      <c r="A5" s="155" t="s">
        <v>473</v>
      </c>
      <c r="B5" s="155"/>
      <c r="C5" s="155"/>
      <c r="D5" s="155"/>
      <c r="E5" s="155"/>
      <c r="F5" s="155"/>
      <c r="G5" s="155"/>
      <c r="H5" s="155"/>
      <c r="I5" s="155"/>
      <c r="J5" s="155"/>
    </row>
    <row r="6" spans="1:10" x14ac:dyDescent="0.3">
      <c r="B6" s="2"/>
      <c r="D6" s="3"/>
    </row>
    <row r="7" spans="1:10" ht="54" x14ac:dyDescent="0.3">
      <c r="A7" s="54" t="s">
        <v>0</v>
      </c>
      <c r="B7" s="54" t="s">
        <v>1</v>
      </c>
      <c r="C7" s="55" t="s">
        <v>2</v>
      </c>
      <c r="D7" s="55" t="s">
        <v>3</v>
      </c>
      <c r="E7" s="56" t="s">
        <v>4</v>
      </c>
      <c r="F7" s="56" t="s">
        <v>5</v>
      </c>
      <c r="G7" s="56" t="s">
        <v>156</v>
      </c>
      <c r="H7" s="56" t="s">
        <v>157</v>
      </c>
      <c r="I7" s="56" t="s">
        <v>6</v>
      </c>
      <c r="J7" s="56" t="s">
        <v>158</v>
      </c>
    </row>
    <row r="8" spans="1:10" ht="21.6" x14ac:dyDescent="0.3">
      <c r="A8" s="54">
        <v>1</v>
      </c>
      <c r="B8" s="54">
        <v>2</v>
      </c>
      <c r="C8" s="55">
        <v>3</v>
      </c>
      <c r="D8" s="55">
        <v>4</v>
      </c>
      <c r="E8" s="55">
        <v>5</v>
      </c>
      <c r="F8" s="55">
        <v>6</v>
      </c>
      <c r="G8" s="56" t="s">
        <v>159</v>
      </c>
      <c r="H8" s="55" t="s">
        <v>160</v>
      </c>
      <c r="I8" s="56" t="s">
        <v>161</v>
      </c>
      <c r="J8" s="55">
        <v>10</v>
      </c>
    </row>
    <row r="9" spans="1:10" x14ac:dyDescent="0.3">
      <c r="A9" s="4">
        <v>1</v>
      </c>
      <c r="B9" s="23" t="s">
        <v>149</v>
      </c>
      <c r="C9" s="5">
        <v>350</v>
      </c>
      <c r="D9" s="6" t="s">
        <v>8</v>
      </c>
      <c r="E9" s="84"/>
      <c r="F9" s="103"/>
      <c r="G9" s="29">
        <f>C9*ROUND(F9,4)</f>
        <v>0</v>
      </c>
      <c r="H9" s="29">
        <f>G9*0.095</f>
        <v>0</v>
      </c>
      <c r="I9" s="29">
        <f>+G9+H9</f>
        <v>0</v>
      </c>
      <c r="J9" s="84"/>
    </row>
    <row r="10" spans="1:10" x14ac:dyDescent="0.3">
      <c r="A10" s="4">
        <v>2</v>
      </c>
      <c r="B10" s="85" t="s">
        <v>150</v>
      </c>
      <c r="C10" s="5">
        <v>750</v>
      </c>
      <c r="D10" s="6" t="s">
        <v>8</v>
      </c>
      <c r="E10" s="84"/>
      <c r="F10" s="103"/>
      <c r="G10" s="104">
        <f t="shared" ref="G10:G14" si="0">C10*ROUND(F10,4)</f>
        <v>0</v>
      </c>
      <c r="H10" s="29">
        <f t="shared" ref="H10:H14" si="1">G10*0.095</f>
        <v>0</v>
      </c>
      <c r="I10" s="29">
        <f t="shared" ref="I10:I14" si="2">+G10+H10</f>
        <v>0</v>
      </c>
      <c r="J10" s="84"/>
    </row>
    <row r="11" spans="1:10" s="94" customFormat="1" ht="27.6" x14ac:dyDescent="0.3">
      <c r="A11" s="4" t="s">
        <v>10</v>
      </c>
      <c r="B11" s="85" t="s">
        <v>443</v>
      </c>
      <c r="C11" s="5">
        <v>350</v>
      </c>
      <c r="D11" s="6" t="s">
        <v>8</v>
      </c>
      <c r="E11" s="84"/>
      <c r="F11" s="103"/>
      <c r="G11" s="104">
        <f t="shared" si="0"/>
        <v>0</v>
      </c>
      <c r="H11" s="104">
        <v>0</v>
      </c>
      <c r="I11" s="104">
        <v>0</v>
      </c>
      <c r="J11" s="84"/>
    </row>
    <row r="12" spans="1:10" x14ac:dyDescent="0.3">
      <c r="A12" s="4" t="s">
        <v>12</v>
      </c>
      <c r="B12" s="23" t="s">
        <v>151</v>
      </c>
      <c r="C12" s="5">
        <v>200</v>
      </c>
      <c r="D12" s="6" t="s">
        <v>8</v>
      </c>
      <c r="E12" s="84"/>
      <c r="F12" s="103"/>
      <c r="G12" s="104">
        <f t="shared" si="0"/>
        <v>0</v>
      </c>
      <c r="H12" s="29">
        <f t="shared" si="1"/>
        <v>0</v>
      </c>
      <c r="I12" s="29">
        <f t="shared" si="2"/>
        <v>0</v>
      </c>
      <c r="J12" s="84"/>
    </row>
    <row r="13" spans="1:10" s="94" customFormat="1" x14ac:dyDescent="0.3">
      <c r="A13" s="4" t="s">
        <v>13</v>
      </c>
      <c r="B13" s="23" t="s">
        <v>265</v>
      </c>
      <c r="C13" s="5">
        <v>200</v>
      </c>
      <c r="D13" s="6" t="s">
        <v>8</v>
      </c>
      <c r="E13" s="84"/>
      <c r="F13" s="103"/>
      <c r="G13" s="104">
        <f t="shared" si="0"/>
        <v>0</v>
      </c>
      <c r="H13" s="104">
        <f t="shared" si="1"/>
        <v>0</v>
      </c>
      <c r="I13" s="104">
        <f t="shared" si="2"/>
        <v>0</v>
      </c>
      <c r="J13" s="84"/>
    </row>
    <row r="14" spans="1:10" s="94" customFormat="1" x14ac:dyDescent="0.3">
      <c r="A14" s="4" t="s">
        <v>16</v>
      </c>
      <c r="B14" s="23" t="s">
        <v>345</v>
      </c>
      <c r="C14" s="5">
        <v>100</v>
      </c>
      <c r="D14" s="6" t="s">
        <v>8</v>
      </c>
      <c r="E14" s="84"/>
      <c r="F14" s="103"/>
      <c r="G14" s="104">
        <f t="shared" si="0"/>
        <v>0</v>
      </c>
      <c r="H14" s="104">
        <f t="shared" si="1"/>
        <v>0</v>
      </c>
      <c r="I14" s="104">
        <f t="shared" si="2"/>
        <v>0</v>
      </c>
      <c r="J14" s="84"/>
    </row>
    <row r="15" spans="1:10" x14ac:dyDescent="0.3">
      <c r="A15" s="8"/>
      <c r="B15" s="8" t="s">
        <v>195</v>
      </c>
      <c r="C15" s="9" t="s">
        <v>15</v>
      </c>
      <c r="D15" s="9" t="s">
        <v>15</v>
      </c>
      <c r="E15" s="9" t="s">
        <v>15</v>
      </c>
      <c r="F15" s="9" t="s">
        <v>15</v>
      </c>
      <c r="G15" s="107">
        <f>SUM(G9:G14)</f>
        <v>0</v>
      </c>
      <c r="H15" s="137">
        <f>SUM(H9:H14)</f>
        <v>0</v>
      </c>
      <c r="I15" s="10">
        <f>SUM(I9:I14)</f>
        <v>0</v>
      </c>
      <c r="J15" s="22">
        <f>SUM(J9:J14)</f>
        <v>0</v>
      </c>
    </row>
    <row r="16" spans="1:10" x14ac:dyDescent="0.3">
      <c r="G16" s="34"/>
      <c r="H16" s="34"/>
      <c r="I16" s="34"/>
    </row>
    <row r="17" spans="1:10" s="58" customFormat="1" ht="15" customHeight="1" x14ac:dyDescent="0.3">
      <c r="A17" s="147" t="s">
        <v>162</v>
      </c>
      <c r="B17" s="147"/>
      <c r="C17" s="147"/>
      <c r="D17" s="147"/>
      <c r="E17" s="147"/>
      <c r="F17" s="147"/>
      <c r="G17" s="147"/>
      <c r="H17" s="147"/>
      <c r="I17" s="147"/>
      <c r="J17" s="147"/>
    </row>
    <row r="18" spans="1:10" s="64" customFormat="1" ht="23.25" customHeight="1" x14ac:dyDescent="0.3">
      <c r="A18" s="148" t="s">
        <v>163</v>
      </c>
      <c r="B18" s="148"/>
      <c r="C18" s="148"/>
      <c r="D18" s="148"/>
      <c r="E18" s="148"/>
      <c r="F18" s="148"/>
      <c r="G18" s="148"/>
      <c r="H18" s="148"/>
      <c r="I18" s="148"/>
      <c r="J18" s="148"/>
    </row>
    <row r="19" spans="1:10" s="149" customFormat="1" ht="12.75" customHeight="1" x14ac:dyDescent="0.3">
      <c r="A19" s="148" t="s">
        <v>164</v>
      </c>
    </row>
    <row r="20" spans="1:10" s="59" customFormat="1" ht="12.75" customHeight="1" x14ac:dyDescent="0.3">
      <c r="A20" s="150" t="s">
        <v>165</v>
      </c>
      <c r="B20" s="150"/>
      <c r="C20" s="150"/>
      <c r="D20" s="150"/>
      <c r="E20" s="150"/>
      <c r="F20" s="150"/>
      <c r="G20" s="150"/>
      <c r="H20" s="150"/>
      <c r="I20" s="150"/>
      <c r="J20" s="150"/>
    </row>
    <row r="21" spans="1:10" s="59" customFormat="1" ht="40.799999999999997" customHeight="1" x14ac:dyDescent="0.3">
      <c r="A21" s="150" t="s">
        <v>479</v>
      </c>
      <c r="B21" s="150"/>
      <c r="C21" s="150"/>
      <c r="D21" s="150"/>
      <c r="E21" s="150"/>
      <c r="F21" s="150"/>
      <c r="G21" s="150"/>
      <c r="H21" s="150"/>
      <c r="I21" s="150"/>
      <c r="J21" s="150"/>
    </row>
    <row r="22" spans="1:10" s="153" customFormat="1" ht="15" customHeight="1" x14ac:dyDescent="0.3">
      <c r="A22" s="150" t="s">
        <v>174</v>
      </c>
    </row>
    <row r="23" spans="1:10" s="153" customFormat="1" ht="15" customHeight="1" x14ac:dyDescent="0.3">
      <c r="A23" s="150" t="s">
        <v>172</v>
      </c>
    </row>
    <row r="24" spans="1:10" s="65" customFormat="1" x14ac:dyDescent="0.3">
      <c r="A24" s="150" t="s">
        <v>173</v>
      </c>
      <c r="B24" s="154"/>
      <c r="C24" s="154"/>
      <c r="D24" s="154"/>
      <c r="E24" s="154"/>
      <c r="F24" s="154"/>
      <c r="G24" s="154"/>
      <c r="H24" s="154"/>
      <c r="I24" s="154"/>
      <c r="J24" s="154"/>
    </row>
    <row r="25" spans="1:10" s="65" customFormat="1" ht="70.8" customHeight="1" x14ac:dyDescent="0.3">
      <c r="A25" s="150" t="s">
        <v>478</v>
      </c>
      <c r="B25" s="150"/>
      <c r="C25" s="150"/>
      <c r="D25" s="150"/>
      <c r="E25" s="150"/>
      <c r="F25" s="150"/>
      <c r="G25" s="150"/>
      <c r="H25" s="150"/>
      <c r="I25" s="150"/>
      <c r="J25" s="150"/>
    </row>
    <row r="27" spans="1:10" x14ac:dyDescent="0.3">
      <c r="A27" s="152" t="s">
        <v>168</v>
      </c>
      <c r="B27" s="152"/>
      <c r="C27" s="152"/>
      <c r="D27" s="152"/>
      <c r="E27" s="152"/>
      <c r="F27" s="152"/>
      <c r="G27" s="152"/>
      <c r="H27" s="152"/>
      <c r="I27" s="152"/>
      <c r="J27" s="152"/>
    </row>
    <row r="28" spans="1:10" x14ac:dyDescent="0.3">
      <c r="A28" s="64"/>
      <c r="B28" s="66"/>
      <c r="C28" s="67"/>
      <c r="D28" s="64"/>
      <c r="E28" s="64"/>
      <c r="F28" s="64"/>
      <c r="G28" s="64"/>
      <c r="H28" s="64"/>
      <c r="I28" s="64"/>
      <c r="J28" s="64"/>
    </row>
    <row r="29" spans="1:10" x14ac:dyDescent="0.3">
      <c r="A29" s="61" t="s">
        <v>169</v>
      </c>
      <c r="B29" s="62"/>
      <c r="C29" s="63"/>
      <c r="D29" s="61"/>
      <c r="E29" s="61" t="s">
        <v>170</v>
      </c>
      <c r="F29" s="61"/>
      <c r="G29" s="61"/>
      <c r="H29" s="61"/>
      <c r="I29" s="61" t="s">
        <v>171</v>
      </c>
      <c r="J29" s="61"/>
    </row>
  </sheetData>
  <mergeCells count="14">
    <mergeCell ref="A23:XFD23"/>
    <mergeCell ref="A24:J24"/>
    <mergeCell ref="A25:J25"/>
    <mergeCell ref="A27:J27"/>
    <mergeCell ref="A18:J18"/>
    <mergeCell ref="A19:XFD19"/>
    <mergeCell ref="A20:J20"/>
    <mergeCell ref="A21:J21"/>
    <mergeCell ref="A22:XFD22"/>
    <mergeCell ref="A5:J5"/>
    <mergeCell ref="A1:E1"/>
    <mergeCell ref="A2:E2"/>
    <mergeCell ref="A3:E3"/>
    <mergeCell ref="A17:J17"/>
  </mergeCells>
  <dataValidations count="2">
    <dataValidation operator="equal" allowBlank="1" showInputMessage="1" showErrorMessage="1" sqref="J15"/>
    <dataValidation type="whole" operator="equal" allowBlank="1" showInputMessage="1" showErrorMessage="1" sqref="J9:J14">
      <formula1>1</formula1>
    </dataValidation>
  </dataValidations>
  <pageMargins left="0.7" right="0.7" top="0.75" bottom="0.75" header="0.3" footer="0.3"/>
  <pageSetup paperSize="9" orientation="landscape" r:id="rId1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64"/>
  <sheetViews>
    <sheetView topLeftCell="A43" workbookViewId="0">
      <selection activeCell="A55" sqref="A55:J55"/>
    </sheetView>
  </sheetViews>
  <sheetFormatPr defaultRowHeight="14.4" x14ac:dyDescent="0.3"/>
  <cols>
    <col min="2" max="2" width="35.44140625" customWidth="1"/>
    <col min="4" max="4" width="4.88671875" customWidth="1"/>
    <col min="5" max="5" width="13.6640625" customWidth="1"/>
  </cols>
  <sheetData>
    <row r="1" spans="1:9" x14ac:dyDescent="0.3">
      <c r="A1" s="146" t="s">
        <v>152</v>
      </c>
      <c r="B1" s="146"/>
      <c r="C1" s="146"/>
      <c r="D1" s="146"/>
      <c r="E1" s="146"/>
      <c r="F1" s="79" t="s">
        <v>207</v>
      </c>
      <c r="G1" s="79"/>
      <c r="H1" s="79"/>
      <c r="I1" s="79"/>
    </row>
    <row r="2" spans="1:9" x14ac:dyDescent="0.3">
      <c r="A2" s="146" t="s">
        <v>153</v>
      </c>
      <c r="B2" s="146"/>
      <c r="C2" s="146"/>
      <c r="D2" s="146"/>
      <c r="E2" s="146"/>
      <c r="F2" s="46"/>
      <c r="G2" s="47"/>
      <c r="H2" s="48"/>
      <c r="I2" s="49"/>
    </row>
    <row r="3" spans="1:9" x14ac:dyDescent="0.3">
      <c r="A3" s="146" t="s">
        <v>154</v>
      </c>
      <c r="B3" s="146"/>
      <c r="C3" s="146"/>
      <c r="D3" s="146"/>
      <c r="E3" s="146"/>
      <c r="F3" s="46"/>
      <c r="G3" s="47"/>
      <c r="H3" s="48"/>
      <c r="I3" s="49"/>
    </row>
    <row r="4" spans="1:9" x14ac:dyDescent="0.3">
      <c r="A4" s="94"/>
      <c r="B4" s="119"/>
      <c r="C4" s="94"/>
      <c r="D4" s="96"/>
      <c r="E4" s="94"/>
      <c r="F4" s="94"/>
      <c r="G4" s="94"/>
      <c r="H4" s="94"/>
      <c r="I4" s="94"/>
    </row>
    <row r="5" spans="1:9" ht="16.5" customHeight="1" x14ac:dyDescent="0.3">
      <c r="A5" s="155" t="s">
        <v>474</v>
      </c>
      <c r="B5" s="155"/>
      <c r="C5" s="155"/>
      <c r="D5" s="155"/>
      <c r="E5" s="155"/>
      <c r="F5" s="155"/>
      <c r="G5" s="155"/>
      <c r="H5" s="155"/>
      <c r="I5" s="155"/>
    </row>
    <row r="6" spans="1:9" x14ac:dyDescent="0.3">
      <c r="A6" s="94"/>
      <c r="B6" s="94"/>
      <c r="C6" s="94"/>
      <c r="D6" s="94"/>
      <c r="E6" s="94"/>
      <c r="F6" s="94"/>
      <c r="G6" s="94"/>
      <c r="H6" s="94"/>
      <c r="I6" s="94"/>
    </row>
    <row r="7" spans="1:9" ht="54" x14ac:dyDescent="0.3">
      <c r="A7" s="97" t="s">
        <v>0</v>
      </c>
      <c r="B7" s="97" t="s">
        <v>1</v>
      </c>
      <c r="C7" s="98" t="s">
        <v>2</v>
      </c>
      <c r="D7" s="98" t="s">
        <v>3</v>
      </c>
      <c r="E7" s="99" t="s">
        <v>4</v>
      </c>
      <c r="F7" s="99" t="s">
        <v>5</v>
      </c>
      <c r="G7" s="99" t="s">
        <v>209</v>
      </c>
      <c r="H7" s="99" t="s">
        <v>157</v>
      </c>
      <c r="I7" s="99" t="s">
        <v>6</v>
      </c>
    </row>
    <row r="8" spans="1:9" ht="21.6" x14ac:dyDescent="0.3">
      <c r="A8" s="97">
        <v>1</v>
      </c>
      <c r="B8" s="97">
        <v>2</v>
      </c>
      <c r="C8" s="98">
        <v>3</v>
      </c>
      <c r="D8" s="98">
        <v>4</v>
      </c>
      <c r="E8" s="98">
        <v>5</v>
      </c>
      <c r="F8" s="98">
        <v>6</v>
      </c>
      <c r="G8" s="99" t="s">
        <v>210</v>
      </c>
      <c r="H8" s="98" t="s">
        <v>211</v>
      </c>
      <c r="I8" s="99" t="s">
        <v>212</v>
      </c>
    </row>
    <row r="9" spans="1:9" x14ac:dyDescent="0.3">
      <c r="A9" s="161" t="s">
        <v>213</v>
      </c>
      <c r="B9" s="162"/>
      <c r="C9" s="162"/>
      <c r="D9" s="162"/>
      <c r="E9" s="162"/>
      <c r="F9" s="162"/>
      <c r="G9" s="162"/>
      <c r="H9" s="162"/>
      <c r="I9" s="163"/>
    </row>
    <row r="10" spans="1:9" x14ac:dyDescent="0.3">
      <c r="A10" s="23" t="s">
        <v>7</v>
      </c>
      <c r="B10" s="23" t="s">
        <v>214</v>
      </c>
      <c r="C10" s="120">
        <v>100</v>
      </c>
      <c r="D10" s="120" t="s">
        <v>144</v>
      </c>
      <c r="E10" s="23"/>
      <c r="F10" s="132"/>
      <c r="G10" s="135">
        <f>C10*ROUND(F10,4)</f>
        <v>0</v>
      </c>
      <c r="H10" s="135">
        <f>G10*0.095</f>
        <v>0</v>
      </c>
      <c r="I10" s="135">
        <f>G10+H10</f>
        <v>0</v>
      </c>
    </row>
    <row r="11" spans="1:9" x14ac:dyDescent="0.3">
      <c r="A11" s="23" t="s">
        <v>9</v>
      </c>
      <c r="B11" s="23" t="s">
        <v>215</v>
      </c>
      <c r="C11" s="120">
        <v>100</v>
      </c>
      <c r="D11" s="120" t="s">
        <v>144</v>
      </c>
      <c r="E11" s="23"/>
      <c r="F11" s="132"/>
      <c r="G11" s="135">
        <f t="shared" ref="G11:G19" si="0">C11*ROUND(F11,4)</f>
        <v>0</v>
      </c>
      <c r="H11" s="135">
        <f t="shared" ref="H11:H20" si="1">G11*0.095</f>
        <v>0</v>
      </c>
      <c r="I11" s="135">
        <f t="shared" ref="I11:I20" si="2">G11+H11</f>
        <v>0</v>
      </c>
    </row>
    <row r="12" spans="1:9" x14ac:dyDescent="0.3">
      <c r="A12" s="23" t="s">
        <v>10</v>
      </c>
      <c r="B12" s="23" t="s">
        <v>216</v>
      </c>
      <c r="C12" s="120">
        <v>50</v>
      </c>
      <c r="D12" s="120" t="s">
        <v>8</v>
      </c>
      <c r="E12" s="23"/>
      <c r="F12" s="132"/>
      <c r="G12" s="135">
        <f t="shared" si="0"/>
        <v>0</v>
      </c>
      <c r="H12" s="135">
        <f t="shared" si="1"/>
        <v>0</v>
      </c>
      <c r="I12" s="135">
        <f t="shared" si="2"/>
        <v>0</v>
      </c>
    </row>
    <row r="13" spans="1:9" x14ac:dyDescent="0.3">
      <c r="A13" s="23" t="s">
        <v>12</v>
      </c>
      <c r="B13" s="23" t="s">
        <v>218</v>
      </c>
      <c r="C13" s="120">
        <v>10</v>
      </c>
      <c r="D13" s="120" t="s">
        <v>8</v>
      </c>
      <c r="E13" s="23"/>
      <c r="F13" s="132"/>
      <c r="G13" s="135">
        <f t="shared" si="0"/>
        <v>0</v>
      </c>
      <c r="H13" s="135">
        <f t="shared" si="1"/>
        <v>0</v>
      </c>
      <c r="I13" s="135">
        <f t="shared" si="2"/>
        <v>0</v>
      </c>
    </row>
    <row r="14" spans="1:9" x14ac:dyDescent="0.3">
      <c r="A14" s="23" t="s">
        <v>13</v>
      </c>
      <c r="B14" s="23" t="s">
        <v>219</v>
      </c>
      <c r="C14" s="120">
        <v>10</v>
      </c>
      <c r="D14" s="120" t="s">
        <v>8</v>
      </c>
      <c r="E14" s="23"/>
      <c r="F14" s="132"/>
      <c r="G14" s="135">
        <f>C14*ROUND(F14,4)</f>
        <v>0</v>
      </c>
      <c r="H14" s="135">
        <f t="shared" si="1"/>
        <v>0</v>
      </c>
      <c r="I14" s="135">
        <f t="shared" si="2"/>
        <v>0</v>
      </c>
    </row>
    <row r="15" spans="1:9" x14ac:dyDescent="0.3">
      <c r="A15" s="23" t="s">
        <v>16</v>
      </c>
      <c r="B15" s="23" t="s">
        <v>220</v>
      </c>
      <c r="C15" s="120">
        <v>20</v>
      </c>
      <c r="D15" s="120" t="s">
        <v>8</v>
      </c>
      <c r="E15" s="23"/>
      <c r="F15" s="132"/>
      <c r="G15" s="135">
        <f t="shared" si="0"/>
        <v>0</v>
      </c>
      <c r="H15" s="135">
        <f t="shared" si="1"/>
        <v>0</v>
      </c>
      <c r="I15" s="135">
        <f t="shared" si="2"/>
        <v>0</v>
      </c>
    </row>
    <row r="16" spans="1:9" x14ac:dyDescent="0.3">
      <c r="A16" s="23" t="s">
        <v>21</v>
      </c>
      <c r="B16" s="23" t="s">
        <v>221</v>
      </c>
      <c r="C16" s="120">
        <v>60</v>
      </c>
      <c r="D16" s="120" t="s">
        <v>144</v>
      </c>
      <c r="E16" s="23"/>
      <c r="F16" s="132"/>
      <c r="G16" s="135">
        <f t="shared" si="0"/>
        <v>0</v>
      </c>
      <c r="H16" s="135">
        <f t="shared" si="1"/>
        <v>0</v>
      </c>
      <c r="I16" s="135">
        <f t="shared" si="2"/>
        <v>0</v>
      </c>
    </row>
    <row r="17" spans="1:9" x14ac:dyDescent="0.3">
      <c r="A17" s="23" t="s">
        <v>22</v>
      </c>
      <c r="B17" s="23" t="s">
        <v>404</v>
      </c>
      <c r="C17" s="120">
        <v>15</v>
      </c>
      <c r="D17" s="120" t="s">
        <v>8</v>
      </c>
      <c r="E17" s="23"/>
      <c r="F17" s="132"/>
      <c r="G17" s="135">
        <f t="shared" si="0"/>
        <v>0</v>
      </c>
      <c r="H17" s="135">
        <f t="shared" si="1"/>
        <v>0</v>
      </c>
      <c r="I17" s="135">
        <f t="shared" si="2"/>
        <v>0</v>
      </c>
    </row>
    <row r="18" spans="1:9" x14ac:dyDescent="0.3">
      <c r="A18" s="23" t="s">
        <v>30</v>
      </c>
      <c r="B18" s="23" t="s">
        <v>222</v>
      </c>
      <c r="C18" s="120">
        <v>30</v>
      </c>
      <c r="D18" s="120" t="s">
        <v>8</v>
      </c>
      <c r="E18" s="23"/>
      <c r="F18" s="132"/>
      <c r="G18" s="135">
        <f t="shared" si="0"/>
        <v>0</v>
      </c>
      <c r="H18" s="135">
        <f t="shared" si="1"/>
        <v>0</v>
      </c>
      <c r="I18" s="135">
        <f t="shared" si="2"/>
        <v>0</v>
      </c>
    </row>
    <row r="19" spans="1:9" x14ac:dyDescent="0.3">
      <c r="A19" s="23" t="s">
        <v>31</v>
      </c>
      <c r="B19" s="23" t="s">
        <v>223</v>
      </c>
      <c r="C19" s="120">
        <v>60</v>
      </c>
      <c r="D19" s="120" t="s">
        <v>144</v>
      </c>
      <c r="E19" s="23"/>
      <c r="F19" s="132"/>
      <c r="G19" s="135">
        <f t="shared" si="0"/>
        <v>0</v>
      </c>
      <c r="H19" s="135">
        <f t="shared" si="1"/>
        <v>0</v>
      </c>
      <c r="I19" s="135">
        <f t="shared" si="2"/>
        <v>0</v>
      </c>
    </row>
    <row r="20" spans="1:9" x14ac:dyDescent="0.3">
      <c r="A20" s="23"/>
      <c r="B20" s="76" t="s">
        <v>224</v>
      </c>
      <c r="C20" s="120" t="s">
        <v>15</v>
      </c>
      <c r="D20" s="120" t="s">
        <v>15</v>
      </c>
      <c r="E20" s="23" t="s">
        <v>15</v>
      </c>
      <c r="F20" s="23" t="s">
        <v>15</v>
      </c>
      <c r="G20" s="135">
        <f>SUM(G10:G19)</f>
        <v>0</v>
      </c>
      <c r="H20" s="135">
        <f t="shared" si="1"/>
        <v>0</v>
      </c>
      <c r="I20" s="135">
        <f t="shared" si="2"/>
        <v>0</v>
      </c>
    </row>
    <row r="21" spans="1:9" x14ac:dyDescent="0.3">
      <c r="A21" s="157" t="s">
        <v>225</v>
      </c>
      <c r="B21" s="158"/>
      <c r="C21" s="158"/>
      <c r="D21" s="158"/>
      <c r="E21" s="158"/>
      <c r="F21" s="158"/>
      <c r="G21" s="158"/>
      <c r="H21" s="158"/>
      <c r="I21" s="158"/>
    </row>
    <row r="22" spans="1:9" x14ac:dyDescent="0.3">
      <c r="A22" s="23" t="s">
        <v>32</v>
      </c>
      <c r="B22" s="23" t="s">
        <v>226</v>
      </c>
      <c r="C22" s="120">
        <v>80</v>
      </c>
      <c r="D22" s="23" t="s">
        <v>8</v>
      </c>
      <c r="E22" s="23"/>
      <c r="F22" s="132"/>
      <c r="G22" s="135">
        <f>C22*ROUND(F22,4)</f>
        <v>0</v>
      </c>
      <c r="H22" s="135">
        <f>G22*0.095</f>
        <v>0</v>
      </c>
      <c r="I22" s="135">
        <f>G22+H22</f>
        <v>0</v>
      </c>
    </row>
    <row r="23" spans="1:9" x14ac:dyDescent="0.3">
      <c r="A23" s="23" t="s">
        <v>34</v>
      </c>
      <c r="B23" s="23" t="s">
        <v>227</v>
      </c>
      <c r="C23" s="120">
        <v>40</v>
      </c>
      <c r="D23" s="23" t="s">
        <v>8</v>
      </c>
      <c r="E23" s="23"/>
      <c r="F23" s="132"/>
      <c r="G23" s="135">
        <f>C23*ROUND(F23,4)</f>
        <v>0</v>
      </c>
      <c r="H23" s="135">
        <f t="shared" ref="H23:H24" si="3">G23*0.095</f>
        <v>0</v>
      </c>
      <c r="I23" s="135">
        <f t="shared" ref="I23:I24" si="4">G23+H23</f>
        <v>0</v>
      </c>
    </row>
    <row r="24" spans="1:9" x14ac:dyDescent="0.3">
      <c r="A24" s="23"/>
      <c r="B24" s="76" t="s">
        <v>176</v>
      </c>
      <c r="C24" s="120" t="s">
        <v>15</v>
      </c>
      <c r="D24" s="23" t="s">
        <v>15</v>
      </c>
      <c r="E24" s="23"/>
      <c r="F24" s="132"/>
      <c r="G24" s="136">
        <f>SUM(G22:G23)</f>
        <v>0</v>
      </c>
      <c r="H24" s="135">
        <f t="shared" si="3"/>
        <v>0</v>
      </c>
      <c r="I24" s="135">
        <f t="shared" si="4"/>
        <v>0</v>
      </c>
    </row>
    <row r="25" spans="1:9" x14ac:dyDescent="0.3">
      <c r="A25" s="159" t="s">
        <v>419</v>
      </c>
      <c r="B25" s="160"/>
      <c r="C25" s="160"/>
      <c r="D25" s="160"/>
      <c r="E25" s="160"/>
      <c r="F25" s="160"/>
      <c r="G25" s="160"/>
      <c r="H25" s="160"/>
      <c r="I25" s="160"/>
    </row>
    <row r="26" spans="1:9" ht="27.6" x14ac:dyDescent="0.3">
      <c r="A26" s="4" t="s">
        <v>36</v>
      </c>
      <c r="B26" s="85" t="s">
        <v>423</v>
      </c>
      <c r="C26" s="5">
        <v>500</v>
      </c>
      <c r="D26" s="6" t="s">
        <v>8</v>
      </c>
      <c r="E26" s="84"/>
      <c r="F26" s="84"/>
      <c r="G26" s="104">
        <f>C26*ROUND(F26,4)</f>
        <v>0</v>
      </c>
      <c r="H26" s="104">
        <f>G26*0.095</f>
        <v>0</v>
      </c>
      <c r="I26" s="104">
        <f>G26+H26</f>
        <v>0</v>
      </c>
    </row>
    <row r="27" spans="1:9" ht="27.6" x14ac:dyDescent="0.3">
      <c r="A27" s="4" t="s">
        <v>37</v>
      </c>
      <c r="B27" s="85" t="s">
        <v>424</v>
      </c>
      <c r="C27" s="5">
        <v>200</v>
      </c>
      <c r="D27" s="6" t="s">
        <v>8</v>
      </c>
      <c r="E27" s="84"/>
      <c r="F27" s="84"/>
      <c r="G27" s="104">
        <f t="shared" ref="G27:G48" si="5">C27*ROUND(F27,4)</f>
        <v>0</v>
      </c>
      <c r="H27" s="104">
        <f t="shared" ref="H27:H48" si="6">G27*0.095</f>
        <v>0</v>
      </c>
      <c r="I27" s="104">
        <f t="shared" ref="I27:I39" si="7">G27+H27</f>
        <v>0</v>
      </c>
    </row>
    <row r="28" spans="1:9" x14ac:dyDescent="0.3">
      <c r="A28" s="4" t="s">
        <v>38</v>
      </c>
      <c r="B28" s="85" t="s">
        <v>228</v>
      </c>
      <c r="C28" s="5">
        <v>450</v>
      </c>
      <c r="D28" s="6" t="s">
        <v>217</v>
      </c>
      <c r="E28" s="84"/>
      <c r="F28" s="84"/>
      <c r="G28" s="104">
        <f t="shared" si="5"/>
        <v>0</v>
      </c>
      <c r="H28" s="104">
        <f t="shared" si="6"/>
        <v>0</v>
      </c>
      <c r="I28" s="104">
        <f t="shared" si="7"/>
        <v>0</v>
      </c>
    </row>
    <row r="29" spans="1:9" x14ac:dyDescent="0.3">
      <c r="A29" s="4" t="s">
        <v>40</v>
      </c>
      <c r="B29" s="85" t="s">
        <v>229</v>
      </c>
      <c r="C29" s="5">
        <v>450</v>
      </c>
      <c r="D29" s="6" t="s">
        <v>217</v>
      </c>
      <c r="E29" s="84"/>
      <c r="F29" s="84"/>
      <c r="G29" s="104">
        <f t="shared" si="5"/>
        <v>0</v>
      </c>
      <c r="H29" s="104">
        <f t="shared" si="6"/>
        <v>0</v>
      </c>
      <c r="I29" s="104">
        <f t="shared" si="7"/>
        <v>0</v>
      </c>
    </row>
    <row r="30" spans="1:9" x14ac:dyDescent="0.3">
      <c r="A30" s="4" t="s">
        <v>41</v>
      </c>
      <c r="B30" s="85" t="s">
        <v>230</v>
      </c>
      <c r="C30" s="5">
        <v>400</v>
      </c>
      <c r="D30" s="6" t="s">
        <v>217</v>
      </c>
      <c r="E30" s="84"/>
      <c r="F30" s="84"/>
      <c r="G30" s="104">
        <f t="shared" si="5"/>
        <v>0</v>
      </c>
      <c r="H30" s="104">
        <f t="shared" si="6"/>
        <v>0</v>
      </c>
      <c r="I30" s="104">
        <f t="shared" si="7"/>
        <v>0</v>
      </c>
    </row>
    <row r="31" spans="1:9" x14ac:dyDescent="0.3">
      <c r="A31" s="4" t="s">
        <v>42</v>
      </c>
      <c r="B31" s="85" t="s">
        <v>231</v>
      </c>
      <c r="C31" s="5">
        <v>400</v>
      </c>
      <c r="D31" s="6" t="s">
        <v>217</v>
      </c>
      <c r="E31" s="84"/>
      <c r="F31" s="84"/>
      <c r="G31" s="104">
        <f t="shared" si="5"/>
        <v>0</v>
      </c>
      <c r="H31" s="104">
        <f t="shared" si="6"/>
        <v>0</v>
      </c>
      <c r="I31" s="104">
        <f t="shared" si="7"/>
        <v>0</v>
      </c>
    </row>
    <row r="32" spans="1:9" x14ac:dyDescent="0.3">
      <c r="A32" s="4" t="s">
        <v>43</v>
      </c>
      <c r="B32" s="85" t="s">
        <v>232</v>
      </c>
      <c r="C32" s="5">
        <v>400</v>
      </c>
      <c r="D32" s="6" t="s">
        <v>217</v>
      </c>
      <c r="E32" s="84"/>
      <c r="F32" s="84"/>
      <c r="G32" s="104">
        <f t="shared" si="5"/>
        <v>0</v>
      </c>
      <c r="H32" s="104">
        <f t="shared" si="6"/>
        <v>0</v>
      </c>
      <c r="I32" s="104">
        <f t="shared" si="7"/>
        <v>0</v>
      </c>
    </row>
    <row r="33" spans="1:9" x14ac:dyDescent="0.3">
      <c r="A33" s="4" t="s">
        <v>44</v>
      </c>
      <c r="B33" s="85" t="s">
        <v>233</v>
      </c>
      <c r="C33" s="5">
        <v>400</v>
      </c>
      <c r="D33" s="6" t="s">
        <v>217</v>
      </c>
      <c r="E33" s="84"/>
      <c r="F33" s="84"/>
      <c r="G33" s="104">
        <f t="shared" si="5"/>
        <v>0</v>
      </c>
      <c r="H33" s="104">
        <f t="shared" si="6"/>
        <v>0</v>
      </c>
      <c r="I33" s="104">
        <f t="shared" si="7"/>
        <v>0</v>
      </c>
    </row>
    <row r="34" spans="1:9" x14ac:dyDescent="0.3">
      <c r="A34" s="4" t="s">
        <v>46</v>
      </c>
      <c r="B34" s="85" t="s">
        <v>234</v>
      </c>
      <c r="C34" s="5">
        <v>400</v>
      </c>
      <c r="D34" s="6" t="s">
        <v>217</v>
      </c>
      <c r="E34" s="84"/>
      <c r="F34" s="84"/>
      <c r="G34" s="104">
        <f t="shared" si="5"/>
        <v>0</v>
      </c>
      <c r="H34" s="104">
        <f t="shared" si="6"/>
        <v>0</v>
      </c>
      <c r="I34" s="104">
        <f t="shared" si="7"/>
        <v>0</v>
      </c>
    </row>
    <row r="35" spans="1:9" x14ac:dyDescent="0.3">
      <c r="A35" s="4" t="s">
        <v>47</v>
      </c>
      <c r="B35" s="85" t="s">
        <v>235</v>
      </c>
      <c r="C35" s="5">
        <v>1000</v>
      </c>
      <c r="D35" s="6" t="s">
        <v>217</v>
      </c>
      <c r="E35" s="84"/>
      <c r="F35" s="84"/>
      <c r="G35" s="104">
        <f t="shared" si="5"/>
        <v>0</v>
      </c>
      <c r="H35" s="104">
        <f t="shared" si="6"/>
        <v>0</v>
      </c>
      <c r="I35" s="104">
        <f t="shared" si="7"/>
        <v>0</v>
      </c>
    </row>
    <row r="36" spans="1:9" x14ac:dyDescent="0.3">
      <c r="A36" s="4" t="s">
        <v>49</v>
      </c>
      <c r="B36" s="85" t="s">
        <v>444</v>
      </c>
      <c r="C36" s="5">
        <v>70</v>
      </c>
      <c r="D36" s="6" t="s">
        <v>8</v>
      </c>
      <c r="E36" s="84"/>
      <c r="F36" s="84"/>
      <c r="G36" s="104">
        <f t="shared" si="5"/>
        <v>0</v>
      </c>
      <c r="H36" s="104">
        <f t="shared" si="6"/>
        <v>0</v>
      </c>
      <c r="I36" s="104">
        <f>G36+H36</f>
        <v>0</v>
      </c>
    </row>
    <row r="37" spans="1:9" ht="27.6" x14ac:dyDescent="0.3">
      <c r="A37" s="4" t="s">
        <v>51</v>
      </c>
      <c r="B37" s="85" t="s">
        <v>445</v>
      </c>
      <c r="C37" s="5">
        <v>500</v>
      </c>
      <c r="D37" s="6" t="s">
        <v>8</v>
      </c>
      <c r="E37" s="84"/>
      <c r="F37" s="84"/>
      <c r="G37" s="104">
        <f t="shared" si="5"/>
        <v>0</v>
      </c>
      <c r="H37" s="104">
        <f t="shared" si="6"/>
        <v>0</v>
      </c>
      <c r="I37" s="104">
        <f t="shared" si="7"/>
        <v>0</v>
      </c>
    </row>
    <row r="38" spans="1:9" x14ac:dyDescent="0.3">
      <c r="A38" s="4" t="s">
        <v>52</v>
      </c>
      <c r="B38" s="85" t="s">
        <v>236</v>
      </c>
      <c r="C38" s="5">
        <v>600</v>
      </c>
      <c r="D38" s="6" t="s">
        <v>217</v>
      </c>
      <c r="E38" s="84"/>
      <c r="F38" s="84"/>
      <c r="G38" s="104">
        <f t="shared" si="5"/>
        <v>0</v>
      </c>
      <c r="H38" s="104">
        <f t="shared" si="6"/>
        <v>0</v>
      </c>
      <c r="I38" s="104">
        <f t="shared" si="7"/>
        <v>0</v>
      </c>
    </row>
    <row r="39" spans="1:9" x14ac:dyDescent="0.3">
      <c r="A39" s="4" t="s">
        <v>53</v>
      </c>
      <c r="B39" s="85" t="s">
        <v>237</v>
      </c>
      <c r="C39" s="5">
        <v>600</v>
      </c>
      <c r="D39" s="6" t="s">
        <v>217</v>
      </c>
      <c r="E39" s="84"/>
      <c r="F39" s="84"/>
      <c r="G39" s="104">
        <f t="shared" si="5"/>
        <v>0</v>
      </c>
      <c r="H39" s="104">
        <f t="shared" si="6"/>
        <v>0</v>
      </c>
      <c r="I39" s="104">
        <f t="shared" si="7"/>
        <v>0</v>
      </c>
    </row>
    <row r="40" spans="1:9" s="94" customFormat="1" x14ac:dyDescent="0.3">
      <c r="A40" s="121" t="s">
        <v>54</v>
      </c>
      <c r="B40" s="85" t="s">
        <v>336</v>
      </c>
      <c r="C40" s="5">
        <v>800</v>
      </c>
      <c r="D40" s="6" t="s">
        <v>8</v>
      </c>
      <c r="E40" s="84"/>
      <c r="F40" s="84"/>
      <c r="G40" s="104">
        <f t="shared" si="5"/>
        <v>0</v>
      </c>
      <c r="H40" s="104">
        <f t="shared" si="6"/>
        <v>0</v>
      </c>
      <c r="I40" s="104">
        <f xml:space="preserve"> G40+H40</f>
        <v>0</v>
      </c>
    </row>
    <row r="41" spans="1:9" s="94" customFormat="1" x14ac:dyDescent="0.3">
      <c r="A41" s="121" t="s">
        <v>131</v>
      </c>
      <c r="B41" s="85" t="s">
        <v>420</v>
      </c>
      <c r="C41" s="5">
        <v>1000</v>
      </c>
      <c r="D41" s="6" t="s">
        <v>8</v>
      </c>
      <c r="E41" s="84"/>
      <c r="F41" s="84"/>
      <c r="G41" s="104">
        <f t="shared" si="5"/>
        <v>0</v>
      </c>
      <c r="H41" s="104">
        <f t="shared" si="6"/>
        <v>0</v>
      </c>
      <c r="I41" s="104">
        <f xml:space="preserve"> G41+H41</f>
        <v>0</v>
      </c>
    </row>
    <row r="42" spans="1:9" s="94" customFormat="1" x14ac:dyDescent="0.3">
      <c r="A42" s="121" t="s">
        <v>132</v>
      </c>
      <c r="B42" s="85" t="s">
        <v>421</v>
      </c>
      <c r="C42" s="5">
        <v>400</v>
      </c>
      <c r="D42" s="6" t="s">
        <v>8</v>
      </c>
      <c r="E42" s="84"/>
      <c r="F42" s="84"/>
      <c r="G42" s="104">
        <f t="shared" si="5"/>
        <v>0</v>
      </c>
      <c r="H42" s="104">
        <f t="shared" si="6"/>
        <v>0</v>
      </c>
      <c r="I42" s="104">
        <f t="shared" ref="I42:I48" si="8">G42+H42</f>
        <v>0</v>
      </c>
    </row>
    <row r="43" spans="1:9" s="94" customFormat="1" ht="27.6" x14ac:dyDescent="0.3">
      <c r="A43" s="121" t="s">
        <v>134</v>
      </c>
      <c r="B43" s="85" t="s">
        <v>446</v>
      </c>
      <c r="C43" s="5">
        <v>1000</v>
      </c>
      <c r="D43" s="6" t="s">
        <v>8</v>
      </c>
      <c r="E43" s="84"/>
      <c r="F43" s="84"/>
      <c r="G43" s="104">
        <f t="shared" si="5"/>
        <v>0</v>
      </c>
      <c r="H43" s="104">
        <f t="shared" si="6"/>
        <v>0</v>
      </c>
      <c r="I43" s="104">
        <f t="shared" si="8"/>
        <v>0</v>
      </c>
    </row>
    <row r="44" spans="1:9" s="94" customFormat="1" ht="27.6" x14ac:dyDescent="0.3">
      <c r="A44" s="121" t="s">
        <v>136</v>
      </c>
      <c r="B44" s="85" t="s">
        <v>447</v>
      </c>
      <c r="C44" s="5">
        <v>400</v>
      </c>
      <c r="D44" s="6" t="s">
        <v>8</v>
      </c>
      <c r="E44" s="84"/>
      <c r="F44" s="84"/>
      <c r="G44" s="104">
        <f t="shared" si="5"/>
        <v>0</v>
      </c>
      <c r="H44" s="104">
        <f t="shared" si="6"/>
        <v>0</v>
      </c>
      <c r="I44" s="104">
        <f t="shared" si="8"/>
        <v>0</v>
      </c>
    </row>
    <row r="45" spans="1:9" s="94" customFormat="1" x14ac:dyDescent="0.3">
      <c r="A45" s="121" t="s">
        <v>238</v>
      </c>
      <c r="B45" s="85" t="s">
        <v>337</v>
      </c>
      <c r="C45" s="5">
        <v>500</v>
      </c>
      <c r="D45" s="6" t="s">
        <v>8</v>
      </c>
      <c r="E45" s="84"/>
      <c r="F45" s="84"/>
      <c r="G45" s="104">
        <f t="shared" si="5"/>
        <v>0</v>
      </c>
      <c r="H45" s="104">
        <f t="shared" si="6"/>
        <v>0</v>
      </c>
      <c r="I45" s="104">
        <f t="shared" si="8"/>
        <v>0</v>
      </c>
    </row>
    <row r="46" spans="1:9" s="94" customFormat="1" x14ac:dyDescent="0.3">
      <c r="A46" s="121" t="s">
        <v>258</v>
      </c>
      <c r="B46" s="85" t="s">
        <v>338</v>
      </c>
      <c r="C46" s="5">
        <v>500</v>
      </c>
      <c r="D46" s="6" t="s">
        <v>8</v>
      </c>
      <c r="E46" s="84"/>
      <c r="F46" s="84"/>
      <c r="G46" s="104">
        <f t="shared" si="5"/>
        <v>0</v>
      </c>
      <c r="H46" s="104">
        <f t="shared" si="6"/>
        <v>0</v>
      </c>
      <c r="I46" s="104">
        <f t="shared" si="8"/>
        <v>0</v>
      </c>
    </row>
    <row r="47" spans="1:9" s="94" customFormat="1" ht="27.6" x14ac:dyDescent="0.3">
      <c r="A47" s="121" t="s">
        <v>259</v>
      </c>
      <c r="B47" s="85" t="s">
        <v>422</v>
      </c>
      <c r="C47" s="5">
        <v>1000</v>
      </c>
      <c r="D47" s="6" t="s">
        <v>8</v>
      </c>
      <c r="E47" s="84"/>
      <c r="F47" s="84"/>
      <c r="G47" s="104">
        <f t="shared" si="5"/>
        <v>0</v>
      </c>
      <c r="H47" s="104">
        <f t="shared" si="6"/>
        <v>0</v>
      </c>
      <c r="I47" s="104">
        <f t="shared" si="8"/>
        <v>0</v>
      </c>
    </row>
    <row r="48" spans="1:9" s="94" customFormat="1" x14ac:dyDescent="0.3">
      <c r="A48" s="121" t="s">
        <v>138</v>
      </c>
      <c r="B48" s="85" t="s">
        <v>378</v>
      </c>
      <c r="C48" s="5">
        <v>200</v>
      </c>
      <c r="D48" s="6" t="s">
        <v>8</v>
      </c>
      <c r="E48" s="84"/>
      <c r="F48" s="84"/>
      <c r="G48" s="104">
        <f t="shared" si="5"/>
        <v>0</v>
      </c>
      <c r="H48" s="104">
        <f t="shared" si="6"/>
        <v>0</v>
      </c>
      <c r="I48" s="104">
        <f t="shared" si="8"/>
        <v>0</v>
      </c>
    </row>
    <row r="49" spans="1:10" x14ac:dyDescent="0.3">
      <c r="A49" s="122"/>
      <c r="B49" s="123" t="s">
        <v>184</v>
      </c>
      <c r="C49" s="106" t="s">
        <v>15</v>
      </c>
      <c r="D49" s="78" t="s">
        <v>15</v>
      </c>
      <c r="E49" s="124"/>
      <c r="F49" s="124"/>
      <c r="G49" s="124">
        <f>SUM(G26:G48)</f>
        <v>0</v>
      </c>
      <c r="H49" s="137">
        <f>SUM(H9:H48)</f>
        <v>0</v>
      </c>
      <c r="I49" s="124">
        <f>SUM(I26:I48)</f>
        <v>0</v>
      </c>
    </row>
    <row r="51" spans="1:10" s="108" customFormat="1" ht="15" customHeight="1" x14ac:dyDescent="0.3">
      <c r="A51" s="147" t="s">
        <v>162</v>
      </c>
      <c r="B51" s="147"/>
      <c r="C51" s="147"/>
      <c r="D51" s="147"/>
      <c r="E51" s="147"/>
      <c r="F51" s="147"/>
      <c r="G51" s="147"/>
      <c r="H51" s="147"/>
      <c r="I51" s="147"/>
      <c r="J51" s="147"/>
    </row>
    <row r="52" spans="1:10" s="109" customFormat="1" ht="23.25" customHeight="1" x14ac:dyDescent="0.3">
      <c r="A52" s="148" t="s">
        <v>163</v>
      </c>
      <c r="B52" s="148"/>
      <c r="C52" s="148"/>
      <c r="D52" s="148"/>
      <c r="E52" s="148"/>
      <c r="F52" s="148"/>
      <c r="G52" s="148"/>
      <c r="H52" s="148"/>
      <c r="I52" s="148"/>
      <c r="J52" s="148"/>
    </row>
    <row r="53" spans="1:10" s="149" customFormat="1" ht="12.75" customHeight="1" x14ac:dyDescent="0.3">
      <c r="A53" s="148" t="s">
        <v>164</v>
      </c>
    </row>
    <row r="54" spans="1:10" s="110" customFormat="1" ht="12.75" customHeight="1" x14ac:dyDescent="0.3">
      <c r="A54" s="150" t="s">
        <v>165</v>
      </c>
      <c r="B54" s="150"/>
      <c r="C54" s="150"/>
      <c r="D54" s="150"/>
      <c r="E54" s="150"/>
      <c r="F54" s="150"/>
      <c r="G54" s="150"/>
      <c r="H54" s="150"/>
      <c r="I54" s="150"/>
      <c r="J54" s="150"/>
    </row>
    <row r="55" spans="1:10" s="110" customFormat="1" ht="24" customHeight="1" x14ac:dyDescent="0.3">
      <c r="A55" s="150" t="s">
        <v>479</v>
      </c>
      <c r="B55" s="150"/>
      <c r="C55" s="150"/>
      <c r="D55" s="150"/>
      <c r="E55" s="150"/>
      <c r="F55" s="150"/>
      <c r="G55" s="150"/>
      <c r="H55" s="150"/>
      <c r="I55" s="150"/>
      <c r="J55" s="150"/>
    </row>
    <row r="56" spans="1:10" s="153" customFormat="1" ht="15" customHeight="1" x14ac:dyDescent="0.3">
      <c r="A56" s="150" t="s">
        <v>174</v>
      </c>
    </row>
    <row r="57" spans="1:10" s="153" customFormat="1" ht="15" customHeight="1" x14ac:dyDescent="0.3">
      <c r="A57" s="150" t="s">
        <v>172</v>
      </c>
    </row>
    <row r="58" spans="1:10" s="131" customFormat="1" x14ac:dyDescent="0.3">
      <c r="A58" s="150" t="s">
        <v>173</v>
      </c>
      <c r="B58" s="154"/>
      <c r="C58" s="154"/>
      <c r="D58" s="154"/>
      <c r="E58" s="154"/>
      <c r="F58" s="154"/>
      <c r="G58" s="154"/>
      <c r="H58" s="154"/>
      <c r="I58" s="154"/>
      <c r="J58" s="154"/>
    </row>
    <row r="59" spans="1:10" s="131" customFormat="1" ht="71.400000000000006" customHeight="1" x14ac:dyDescent="0.3">
      <c r="A59" s="150" t="s">
        <v>478</v>
      </c>
      <c r="B59" s="150"/>
      <c r="C59" s="150"/>
      <c r="D59" s="150"/>
      <c r="E59" s="150"/>
      <c r="F59" s="150"/>
      <c r="G59" s="150"/>
      <c r="H59" s="150"/>
      <c r="I59" s="150"/>
      <c r="J59" s="150"/>
    </row>
    <row r="60" spans="1:10" s="109" customFormat="1" ht="13.8" x14ac:dyDescent="0.3">
      <c r="A60" s="152" t="s">
        <v>168</v>
      </c>
      <c r="B60" s="152"/>
      <c r="C60" s="152"/>
      <c r="D60" s="152"/>
      <c r="E60" s="152"/>
      <c r="F60" s="152"/>
      <c r="G60" s="152"/>
      <c r="H60" s="152"/>
      <c r="I60" s="152"/>
      <c r="J60" s="152"/>
    </row>
    <row r="61" spans="1:10" s="109" customFormat="1" ht="13.8" x14ac:dyDescent="0.3">
      <c r="B61" s="130"/>
      <c r="C61" s="113"/>
    </row>
    <row r="62" spans="1:10" s="94" customFormat="1" x14ac:dyDescent="0.3">
      <c r="A62" s="114" t="s">
        <v>169</v>
      </c>
      <c r="B62" s="115"/>
      <c r="C62" s="116"/>
      <c r="D62" s="114"/>
      <c r="E62" s="114" t="s">
        <v>170</v>
      </c>
      <c r="F62" s="114"/>
      <c r="G62" s="114"/>
      <c r="H62" s="114"/>
      <c r="I62" s="114" t="s">
        <v>171</v>
      </c>
      <c r="J62" s="114"/>
    </row>
    <row r="63" spans="1:10" s="94" customFormat="1" x14ac:dyDescent="0.3"/>
    <row r="64" spans="1:10" s="94" customFormat="1" x14ac:dyDescent="0.3"/>
  </sheetData>
  <mergeCells count="17">
    <mergeCell ref="A21:I21"/>
    <mergeCell ref="A25:I25"/>
    <mergeCell ref="A1:E1"/>
    <mergeCell ref="A2:E2"/>
    <mergeCell ref="A3:E3"/>
    <mergeCell ref="A5:I5"/>
    <mergeCell ref="A9:I9"/>
    <mergeCell ref="A56:XFD56"/>
    <mergeCell ref="A57:XFD57"/>
    <mergeCell ref="A58:J58"/>
    <mergeCell ref="A60:J60"/>
    <mergeCell ref="A51:J51"/>
    <mergeCell ref="A52:J52"/>
    <mergeCell ref="A53:XFD53"/>
    <mergeCell ref="A54:J54"/>
    <mergeCell ref="A55:J55"/>
    <mergeCell ref="A59:J59"/>
  </mergeCells>
  <pageMargins left="0.7" right="0.7" top="0.75" bottom="0.75" header="0.3" footer="0.3"/>
  <pageSetup paperSize="9" orientation="landscape" horizontalDpi="300" verticalDpi="300" r:id="rId1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41"/>
  <sheetViews>
    <sheetView topLeftCell="A16" workbookViewId="0">
      <selection activeCell="A31" sqref="A31:J31"/>
    </sheetView>
  </sheetViews>
  <sheetFormatPr defaultRowHeight="14.4" x14ac:dyDescent="0.3"/>
  <cols>
    <col min="1" max="1" width="5" customWidth="1"/>
    <col min="2" max="2" width="35.21875" customWidth="1"/>
  </cols>
  <sheetData>
    <row r="1" spans="1:10" x14ac:dyDescent="0.3">
      <c r="A1" s="94" t="s">
        <v>152</v>
      </c>
      <c r="F1" s="94" t="s">
        <v>207</v>
      </c>
    </row>
    <row r="2" spans="1:10" x14ac:dyDescent="0.3">
      <c r="A2" s="94" t="s">
        <v>153</v>
      </c>
    </row>
    <row r="3" spans="1:10" x14ac:dyDescent="0.3">
      <c r="A3" s="94" t="s">
        <v>154</v>
      </c>
    </row>
    <row r="5" spans="1:10" x14ac:dyDescent="0.3">
      <c r="A5" s="156" t="s">
        <v>475</v>
      </c>
      <c r="B5" s="156"/>
      <c r="C5" s="156"/>
      <c r="D5" s="156"/>
      <c r="E5" s="156"/>
      <c r="F5" s="156"/>
      <c r="G5" s="156"/>
      <c r="H5" s="156"/>
      <c r="I5" s="156"/>
    </row>
    <row r="7" spans="1:10" ht="51.6" customHeight="1" x14ac:dyDescent="0.3">
      <c r="A7" s="97" t="s">
        <v>0</v>
      </c>
      <c r="B7" s="97" t="s">
        <v>1</v>
      </c>
      <c r="C7" s="98" t="s">
        <v>2</v>
      </c>
      <c r="D7" s="98" t="s">
        <v>3</v>
      </c>
      <c r="E7" s="99" t="s">
        <v>4</v>
      </c>
      <c r="F7" s="99" t="s">
        <v>5</v>
      </c>
      <c r="G7" s="99" t="s">
        <v>209</v>
      </c>
      <c r="H7" s="99" t="s">
        <v>157</v>
      </c>
      <c r="I7" s="99" t="s">
        <v>6</v>
      </c>
      <c r="J7" s="99" t="s">
        <v>158</v>
      </c>
    </row>
    <row r="8" spans="1:10" ht="21.6" x14ac:dyDescent="0.3">
      <c r="A8" s="97">
        <v>1</v>
      </c>
      <c r="B8" s="97">
        <v>2</v>
      </c>
      <c r="C8" s="98">
        <v>3</v>
      </c>
      <c r="D8" s="98">
        <v>4</v>
      </c>
      <c r="E8" s="98">
        <v>5</v>
      </c>
      <c r="F8" s="98">
        <v>6</v>
      </c>
      <c r="G8" s="99" t="s">
        <v>159</v>
      </c>
      <c r="H8" s="98" t="s">
        <v>160</v>
      </c>
      <c r="I8" s="99" t="s">
        <v>161</v>
      </c>
      <c r="J8" s="98">
        <v>10</v>
      </c>
    </row>
    <row r="9" spans="1:10" ht="19.8" customHeight="1" x14ac:dyDescent="0.3">
      <c r="A9" s="125" t="s">
        <v>7</v>
      </c>
      <c r="B9" s="127" t="s">
        <v>303</v>
      </c>
      <c r="C9" s="129">
        <v>1000</v>
      </c>
      <c r="D9" s="129" t="s">
        <v>26</v>
      </c>
      <c r="E9" s="129"/>
      <c r="F9" s="133"/>
      <c r="G9" s="134">
        <f>C9*ROUND(F9,4)</f>
        <v>0</v>
      </c>
      <c r="H9" s="134">
        <f>G9*0.095</f>
        <v>0</v>
      </c>
      <c r="I9" s="134">
        <f>G9+H9</f>
        <v>0</v>
      </c>
      <c r="J9" s="129"/>
    </row>
    <row r="10" spans="1:10" x14ac:dyDescent="0.3">
      <c r="A10" s="125" t="s">
        <v>266</v>
      </c>
      <c r="B10" s="127" t="s">
        <v>304</v>
      </c>
      <c r="C10" s="129">
        <v>1000</v>
      </c>
      <c r="D10" s="129" t="s">
        <v>26</v>
      </c>
      <c r="E10" s="129"/>
      <c r="F10" s="133"/>
      <c r="G10" s="134">
        <f t="shared" ref="G10:G24" si="0">C10*ROUND(F10,4)</f>
        <v>0</v>
      </c>
      <c r="H10" s="134">
        <f t="shared" ref="H10:H24" si="1">G10*0.095</f>
        <v>0</v>
      </c>
      <c r="I10" s="134">
        <f t="shared" ref="I10:I24" si="2">G10+H10</f>
        <v>0</v>
      </c>
      <c r="J10" s="129"/>
    </row>
    <row r="11" spans="1:10" x14ac:dyDescent="0.3">
      <c r="A11" s="125" t="s">
        <v>305</v>
      </c>
      <c r="B11" s="127" t="s">
        <v>306</v>
      </c>
      <c r="C11" s="129">
        <v>1000</v>
      </c>
      <c r="D11" s="129" t="s">
        <v>26</v>
      </c>
      <c r="E11" s="129"/>
      <c r="F11" s="133"/>
      <c r="G11" s="134">
        <f t="shared" si="0"/>
        <v>0</v>
      </c>
      <c r="H11" s="134">
        <f t="shared" si="1"/>
        <v>0</v>
      </c>
      <c r="I11" s="134">
        <f t="shared" si="2"/>
        <v>0</v>
      </c>
      <c r="J11" s="129"/>
    </row>
    <row r="12" spans="1:10" x14ac:dyDescent="0.3">
      <c r="A12" s="125" t="s">
        <v>269</v>
      </c>
      <c r="B12" s="127" t="s">
        <v>307</v>
      </c>
      <c r="C12" s="129">
        <v>1000</v>
      </c>
      <c r="D12" s="129" t="s">
        <v>26</v>
      </c>
      <c r="E12" s="129"/>
      <c r="F12" s="133"/>
      <c r="G12" s="134">
        <f t="shared" si="0"/>
        <v>0</v>
      </c>
      <c r="H12" s="134">
        <f t="shared" si="1"/>
        <v>0</v>
      </c>
      <c r="I12" s="134">
        <f t="shared" si="2"/>
        <v>0</v>
      </c>
      <c r="J12" s="129"/>
    </row>
    <row r="13" spans="1:10" x14ac:dyDescent="0.3">
      <c r="A13" s="125" t="s">
        <v>13</v>
      </c>
      <c r="B13" s="127" t="s">
        <v>308</v>
      </c>
      <c r="C13" s="129">
        <v>1000</v>
      </c>
      <c r="D13" s="129" t="s">
        <v>26</v>
      </c>
      <c r="E13" s="129"/>
      <c r="F13" s="133"/>
      <c r="G13" s="134">
        <f t="shared" si="0"/>
        <v>0</v>
      </c>
      <c r="H13" s="134">
        <f t="shared" si="1"/>
        <v>0</v>
      </c>
      <c r="I13" s="134">
        <f t="shared" si="2"/>
        <v>0</v>
      </c>
      <c r="J13" s="129"/>
    </row>
    <row r="14" spans="1:10" x14ac:dyDescent="0.3">
      <c r="A14" s="125" t="s">
        <v>273</v>
      </c>
      <c r="B14" s="127" t="s">
        <v>309</v>
      </c>
      <c r="C14" s="129">
        <v>1000</v>
      </c>
      <c r="D14" s="129" t="s">
        <v>26</v>
      </c>
      <c r="E14" s="129"/>
      <c r="F14" s="133"/>
      <c r="G14" s="134">
        <f t="shared" si="0"/>
        <v>0</v>
      </c>
      <c r="H14" s="134">
        <f t="shared" si="1"/>
        <v>0</v>
      </c>
      <c r="I14" s="134">
        <f t="shared" si="2"/>
        <v>0</v>
      </c>
      <c r="J14" s="129"/>
    </row>
    <row r="15" spans="1:10" x14ac:dyDescent="0.3">
      <c r="A15" s="125" t="s">
        <v>275</v>
      </c>
      <c r="B15" s="127" t="s">
        <v>310</v>
      </c>
      <c r="C15" s="129">
        <v>1000</v>
      </c>
      <c r="D15" s="129" t="s">
        <v>26</v>
      </c>
      <c r="E15" s="129"/>
      <c r="F15" s="133"/>
      <c r="G15" s="134">
        <f t="shared" si="0"/>
        <v>0</v>
      </c>
      <c r="H15" s="134">
        <f t="shared" si="1"/>
        <v>0</v>
      </c>
      <c r="I15" s="134">
        <f t="shared" si="2"/>
        <v>0</v>
      </c>
      <c r="J15" s="129"/>
    </row>
    <row r="16" spans="1:10" x14ac:dyDescent="0.3">
      <c r="A16" s="125" t="s">
        <v>277</v>
      </c>
      <c r="B16" s="127" t="s">
        <v>311</v>
      </c>
      <c r="C16" s="129">
        <v>1000</v>
      </c>
      <c r="D16" s="129" t="s">
        <v>26</v>
      </c>
      <c r="E16" s="129"/>
      <c r="F16" s="133"/>
      <c r="G16" s="134">
        <f t="shared" si="0"/>
        <v>0</v>
      </c>
      <c r="H16" s="134">
        <f t="shared" si="1"/>
        <v>0</v>
      </c>
      <c r="I16" s="134">
        <f t="shared" si="2"/>
        <v>0</v>
      </c>
      <c r="J16" s="129"/>
    </row>
    <row r="17" spans="1:10" x14ac:dyDescent="0.3">
      <c r="A17" s="125" t="s">
        <v>280</v>
      </c>
      <c r="B17" s="127" t="s">
        <v>312</v>
      </c>
      <c r="C17" s="129">
        <v>1000</v>
      </c>
      <c r="D17" s="129" t="s">
        <v>26</v>
      </c>
      <c r="E17" s="129"/>
      <c r="F17" s="133"/>
      <c r="G17" s="134">
        <f t="shared" si="0"/>
        <v>0</v>
      </c>
      <c r="H17" s="134">
        <f t="shared" si="1"/>
        <v>0</v>
      </c>
      <c r="I17" s="134">
        <f t="shared" si="2"/>
        <v>0</v>
      </c>
      <c r="J17" s="129"/>
    </row>
    <row r="18" spans="1:10" x14ac:dyDescent="0.3">
      <c r="A18" s="125" t="s">
        <v>281</v>
      </c>
      <c r="B18" s="127" t="s">
        <v>313</v>
      </c>
      <c r="C18" s="129">
        <v>1000</v>
      </c>
      <c r="D18" s="129" t="s">
        <v>26</v>
      </c>
      <c r="E18" s="129"/>
      <c r="F18" s="133"/>
      <c r="G18" s="134">
        <f t="shared" si="0"/>
        <v>0</v>
      </c>
      <c r="H18" s="134">
        <f t="shared" si="1"/>
        <v>0</v>
      </c>
      <c r="I18" s="134">
        <f t="shared" si="2"/>
        <v>0</v>
      </c>
      <c r="J18" s="129"/>
    </row>
    <row r="19" spans="1:10" x14ac:dyDescent="0.3">
      <c r="A19" s="125" t="s">
        <v>282</v>
      </c>
      <c r="B19" s="127" t="s">
        <v>314</v>
      </c>
      <c r="C19" s="129">
        <v>1000</v>
      </c>
      <c r="D19" s="129" t="s">
        <v>26</v>
      </c>
      <c r="E19" s="129"/>
      <c r="F19" s="133"/>
      <c r="G19" s="134">
        <f t="shared" si="0"/>
        <v>0</v>
      </c>
      <c r="H19" s="134">
        <f t="shared" si="1"/>
        <v>0</v>
      </c>
      <c r="I19" s="134">
        <f t="shared" si="2"/>
        <v>0</v>
      </c>
      <c r="J19" s="129"/>
    </row>
    <row r="20" spans="1:10" x14ac:dyDescent="0.3">
      <c r="A20" s="125" t="s">
        <v>283</v>
      </c>
      <c r="B20" s="127" t="s">
        <v>315</v>
      </c>
      <c r="C20" s="129">
        <v>1000</v>
      </c>
      <c r="D20" s="129" t="s">
        <v>26</v>
      </c>
      <c r="E20" s="129"/>
      <c r="F20" s="133"/>
      <c r="G20" s="134">
        <f t="shared" si="0"/>
        <v>0</v>
      </c>
      <c r="H20" s="134">
        <f t="shared" si="1"/>
        <v>0</v>
      </c>
      <c r="I20" s="134">
        <f t="shared" si="2"/>
        <v>0</v>
      </c>
      <c r="J20" s="129"/>
    </row>
    <row r="21" spans="1:10" x14ac:dyDescent="0.3">
      <c r="A21" s="125" t="s">
        <v>36</v>
      </c>
      <c r="B21" s="127" t="s">
        <v>316</v>
      </c>
      <c r="C21" s="129">
        <v>1000</v>
      </c>
      <c r="D21" s="129" t="s">
        <v>26</v>
      </c>
      <c r="E21" s="129"/>
      <c r="F21" s="133"/>
      <c r="G21" s="134">
        <f t="shared" si="0"/>
        <v>0</v>
      </c>
      <c r="H21" s="134">
        <f t="shared" si="1"/>
        <v>0</v>
      </c>
      <c r="I21" s="134">
        <f t="shared" si="2"/>
        <v>0</v>
      </c>
      <c r="J21" s="129"/>
    </row>
    <row r="22" spans="1:10" x14ac:dyDescent="0.3">
      <c r="A22" s="125" t="s">
        <v>295</v>
      </c>
      <c r="B22" s="127" t="s">
        <v>318</v>
      </c>
      <c r="C22" s="129">
        <v>1000</v>
      </c>
      <c r="D22" s="129" t="s">
        <v>26</v>
      </c>
      <c r="E22" s="129"/>
      <c r="F22" s="133"/>
      <c r="G22" s="134">
        <f t="shared" si="0"/>
        <v>0</v>
      </c>
      <c r="H22" s="134">
        <f t="shared" si="1"/>
        <v>0</v>
      </c>
      <c r="I22" s="134">
        <f t="shared" si="2"/>
        <v>0</v>
      </c>
      <c r="J22" s="129"/>
    </row>
    <row r="23" spans="1:10" x14ac:dyDescent="0.3">
      <c r="A23" s="125" t="s">
        <v>38</v>
      </c>
      <c r="B23" s="127" t="s">
        <v>343</v>
      </c>
      <c r="C23" s="129">
        <v>1000</v>
      </c>
      <c r="D23" s="129" t="s">
        <v>26</v>
      </c>
      <c r="E23" s="129"/>
      <c r="F23" s="133"/>
      <c r="G23" s="134">
        <f t="shared" si="0"/>
        <v>0</v>
      </c>
      <c r="H23" s="134">
        <f t="shared" si="1"/>
        <v>0</v>
      </c>
      <c r="I23" s="134">
        <f t="shared" si="2"/>
        <v>0</v>
      </c>
      <c r="J23" s="129"/>
    </row>
    <row r="24" spans="1:10" x14ac:dyDescent="0.3">
      <c r="A24" s="125" t="s">
        <v>317</v>
      </c>
      <c r="B24" s="127" t="s">
        <v>344</v>
      </c>
      <c r="C24" s="129">
        <v>1000</v>
      </c>
      <c r="D24" s="129" t="s">
        <v>379</v>
      </c>
      <c r="E24" s="129"/>
      <c r="F24" s="133"/>
      <c r="G24" s="134">
        <f t="shared" si="0"/>
        <v>0</v>
      </c>
      <c r="H24" s="134">
        <f t="shared" si="1"/>
        <v>0</v>
      </c>
      <c r="I24" s="134">
        <f t="shared" si="2"/>
        <v>0</v>
      </c>
      <c r="J24" s="129"/>
    </row>
    <row r="25" spans="1:10" x14ac:dyDescent="0.3">
      <c r="A25" s="125"/>
      <c r="B25" s="128" t="s">
        <v>384</v>
      </c>
      <c r="C25" s="126" t="s">
        <v>15</v>
      </c>
      <c r="D25" s="126" t="s">
        <v>15</v>
      </c>
      <c r="E25" s="126"/>
      <c r="F25" s="126"/>
      <c r="G25" s="138">
        <f>SUM(G9:G24)</f>
        <v>0</v>
      </c>
      <c r="H25" s="138">
        <f>SUM(H9:H24)</f>
        <v>0</v>
      </c>
      <c r="I25" s="138">
        <f>SUM(I9:I24)</f>
        <v>0</v>
      </c>
      <c r="J25" s="139">
        <f>SUM(J9:J24)</f>
        <v>0</v>
      </c>
    </row>
    <row r="27" spans="1:10" x14ac:dyDescent="0.3">
      <c r="A27" s="147" t="s">
        <v>162</v>
      </c>
      <c r="B27" s="147"/>
      <c r="C27" s="147"/>
      <c r="D27" s="147"/>
      <c r="E27" s="147"/>
      <c r="F27" s="147"/>
      <c r="G27" s="147"/>
      <c r="H27" s="147"/>
      <c r="I27" s="147"/>
      <c r="J27" s="147"/>
    </row>
    <row r="28" spans="1:10" s="94" customFormat="1" x14ac:dyDescent="0.3">
      <c r="A28" s="148" t="s">
        <v>163</v>
      </c>
      <c r="B28" s="148"/>
      <c r="C28" s="148"/>
      <c r="D28" s="148"/>
      <c r="E28" s="148"/>
      <c r="F28" s="148"/>
      <c r="G28" s="148"/>
      <c r="H28" s="148"/>
      <c r="I28" s="148"/>
      <c r="J28" s="148"/>
    </row>
    <row r="29" spans="1:10" s="149" customFormat="1" ht="12.75" customHeight="1" x14ac:dyDescent="0.3">
      <c r="A29" s="148" t="s">
        <v>164</v>
      </c>
    </row>
    <row r="30" spans="1:10" s="94" customFormat="1" x14ac:dyDescent="0.3">
      <c r="A30" s="150" t="s">
        <v>165</v>
      </c>
      <c r="B30" s="150"/>
      <c r="C30" s="150"/>
      <c r="D30" s="150"/>
      <c r="E30" s="150"/>
      <c r="F30" s="150"/>
      <c r="G30" s="150"/>
      <c r="H30" s="150"/>
      <c r="I30" s="150"/>
      <c r="J30" s="150"/>
    </row>
    <row r="31" spans="1:10" s="94" customFormat="1" ht="26.4" customHeight="1" x14ac:dyDescent="0.3">
      <c r="A31" s="150" t="s">
        <v>479</v>
      </c>
      <c r="B31" s="150"/>
      <c r="C31" s="150"/>
      <c r="D31" s="150"/>
      <c r="E31" s="150"/>
      <c r="F31" s="150"/>
      <c r="G31" s="150"/>
      <c r="H31" s="150"/>
      <c r="I31" s="150"/>
      <c r="J31" s="150"/>
    </row>
    <row r="32" spans="1:10" s="153" customFormat="1" ht="15" customHeight="1" x14ac:dyDescent="0.3">
      <c r="A32" s="150" t="s">
        <v>174</v>
      </c>
    </row>
    <row r="33" spans="1:10" s="153" customFormat="1" ht="15" customHeight="1" x14ac:dyDescent="0.3">
      <c r="A33" s="150" t="s">
        <v>172</v>
      </c>
    </row>
    <row r="34" spans="1:10" s="94" customFormat="1" x14ac:dyDescent="0.3">
      <c r="A34" s="150" t="s">
        <v>173</v>
      </c>
      <c r="B34" s="154"/>
      <c r="C34" s="154"/>
      <c r="D34" s="154"/>
      <c r="E34" s="154"/>
      <c r="F34" s="154"/>
      <c r="G34" s="154"/>
      <c r="H34" s="154"/>
      <c r="I34" s="154"/>
      <c r="J34" s="154"/>
    </row>
    <row r="35" spans="1:10" s="94" customFormat="1" ht="76.8" customHeight="1" x14ac:dyDescent="0.3">
      <c r="A35" s="150" t="s">
        <v>478</v>
      </c>
      <c r="B35" s="150"/>
      <c r="C35" s="150"/>
      <c r="D35" s="150"/>
      <c r="E35" s="150"/>
      <c r="F35" s="150"/>
      <c r="G35" s="150"/>
      <c r="H35" s="150"/>
      <c r="I35" s="150"/>
      <c r="J35" s="150"/>
    </row>
    <row r="37" spans="1:10" x14ac:dyDescent="0.3">
      <c r="A37" s="152" t="s">
        <v>168</v>
      </c>
      <c r="B37" s="152"/>
      <c r="C37" s="152"/>
      <c r="D37" s="152"/>
      <c r="E37" s="152"/>
      <c r="F37" s="152"/>
      <c r="G37" s="152"/>
      <c r="H37" s="152"/>
      <c r="I37" s="152"/>
      <c r="J37" s="152"/>
    </row>
    <row r="38" spans="1:10" x14ac:dyDescent="0.3">
      <c r="A38" s="94"/>
      <c r="B38" s="94"/>
      <c r="C38" s="94"/>
      <c r="D38" s="94"/>
      <c r="E38" s="94"/>
      <c r="F38" s="94"/>
      <c r="G38" s="94"/>
      <c r="H38" s="94"/>
      <c r="I38" s="94"/>
      <c r="J38" s="94"/>
    </row>
    <row r="39" spans="1:10" x14ac:dyDescent="0.3">
      <c r="A39" s="114" t="s">
        <v>169</v>
      </c>
      <c r="B39" s="94"/>
      <c r="C39" s="94"/>
      <c r="D39" s="94"/>
      <c r="E39" s="114" t="s">
        <v>170</v>
      </c>
      <c r="F39" s="94"/>
      <c r="G39" s="94"/>
      <c r="H39" s="94"/>
      <c r="I39" s="114" t="s">
        <v>171</v>
      </c>
      <c r="J39" s="94"/>
    </row>
    <row r="41" spans="1:10" x14ac:dyDescent="0.3">
      <c r="G41">
        <f>SUM(G9:G28)</f>
        <v>0</v>
      </c>
    </row>
  </sheetData>
  <mergeCells count="11">
    <mergeCell ref="A37:J37"/>
    <mergeCell ref="A31:J31"/>
    <mergeCell ref="A32:XFD32"/>
    <mergeCell ref="A33:XFD33"/>
    <mergeCell ref="A34:J34"/>
    <mergeCell ref="A35:J35"/>
    <mergeCell ref="A5:I5"/>
    <mergeCell ref="A27:J27"/>
    <mergeCell ref="A28:J28"/>
    <mergeCell ref="A29:XFD29"/>
    <mergeCell ref="A30:J30"/>
  </mergeCells>
  <pageMargins left="0.7" right="0.7" top="0.75" bottom="0.75" header="0.3" footer="0.3"/>
  <pageSetup paperSize="9" orientation="landscape" r:id="rId1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51"/>
  <sheetViews>
    <sheetView topLeftCell="A34" workbookViewId="0">
      <selection activeCell="A43" sqref="A43:J43"/>
    </sheetView>
  </sheetViews>
  <sheetFormatPr defaultRowHeight="14.4" x14ac:dyDescent="0.3"/>
  <cols>
    <col min="1" max="1" width="4" customWidth="1"/>
    <col min="2" max="2" width="50.44140625" customWidth="1"/>
    <col min="6" max="6" width="11" bestFit="1" customWidth="1"/>
  </cols>
  <sheetData>
    <row r="1" spans="1:10" x14ac:dyDescent="0.3">
      <c r="A1" s="146" t="s">
        <v>152</v>
      </c>
      <c r="B1" s="146"/>
      <c r="C1" s="146"/>
      <c r="D1" s="146"/>
      <c r="E1" s="146"/>
      <c r="F1" s="79" t="s">
        <v>207</v>
      </c>
    </row>
    <row r="2" spans="1:10" x14ac:dyDescent="0.3">
      <c r="A2" s="146" t="s">
        <v>153</v>
      </c>
      <c r="B2" s="146"/>
      <c r="C2" s="146"/>
      <c r="D2" s="146"/>
      <c r="E2" s="146"/>
    </row>
    <row r="3" spans="1:10" x14ac:dyDescent="0.3">
      <c r="A3" s="146" t="s">
        <v>154</v>
      </c>
      <c r="B3" s="146"/>
      <c r="C3" s="146"/>
      <c r="D3" s="146"/>
      <c r="E3" s="146"/>
    </row>
    <row r="5" spans="1:10" x14ac:dyDescent="0.3">
      <c r="A5" s="155" t="s">
        <v>476</v>
      </c>
      <c r="B5" s="155"/>
      <c r="C5" s="155"/>
      <c r="D5" s="155"/>
      <c r="E5" s="155"/>
      <c r="F5" s="155"/>
      <c r="G5" s="155"/>
      <c r="H5" s="155"/>
      <c r="I5" s="155"/>
      <c r="J5" s="155"/>
    </row>
    <row r="7" spans="1:10" ht="54" x14ac:dyDescent="0.3">
      <c r="A7" s="97" t="s">
        <v>0</v>
      </c>
      <c r="B7" s="97" t="s">
        <v>1</v>
      </c>
      <c r="C7" s="98" t="s">
        <v>2</v>
      </c>
      <c r="D7" s="98" t="s">
        <v>3</v>
      </c>
      <c r="E7" s="99" t="s">
        <v>4</v>
      </c>
      <c r="F7" s="99" t="s">
        <v>5</v>
      </c>
      <c r="G7" s="99" t="s">
        <v>156</v>
      </c>
      <c r="H7" s="99" t="s">
        <v>157</v>
      </c>
      <c r="I7" s="99" t="s">
        <v>6</v>
      </c>
      <c r="J7" s="99" t="s">
        <v>158</v>
      </c>
    </row>
    <row r="8" spans="1:10" ht="21.6" x14ac:dyDescent="0.3">
      <c r="A8" s="97">
        <v>1</v>
      </c>
      <c r="B8" s="97">
        <v>2</v>
      </c>
      <c r="C8" s="98">
        <v>3</v>
      </c>
      <c r="D8" s="98">
        <v>4</v>
      </c>
      <c r="E8" s="98">
        <v>5</v>
      </c>
      <c r="F8" s="98">
        <v>6</v>
      </c>
      <c r="G8" s="99" t="s">
        <v>159</v>
      </c>
      <c r="H8" s="98" t="s">
        <v>160</v>
      </c>
      <c r="I8" s="99" t="s">
        <v>161</v>
      </c>
      <c r="J8" s="98">
        <v>10</v>
      </c>
    </row>
    <row r="9" spans="1:10" x14ac:dyDescent="0.3">
      <c r="A9" s="127" t="s">
        <v>346</v>
      </c>
      <c r="B9" s="140" t="s">
        <v>347</v>
      </c>
      <c r="C9" s="129">
        <v>2000</v>
      </c>
      <c r="D9" s="129" t="s">
        <v>26</v>
      </c>
      <c r="E9" s="129"/>
      <c r="F9" s="141"/>
      <c r="G9" s="134">
        <f>C9*ROUND(F9,4)</f>
        <v>0</v>
      </c>
      <c r="H9" s="134">
        <f>G9*0.095</f>
        <v>0</v>
      </c>
      <c r="I9" s="142">
        <f>G9+H9</f>
        <v>0</v>
      </c>
      <c r="J9" s="129"/>
    </row>
    <row r="10" spans="1:10" x14ac:dyDescent="0.3">
      <c r="A10" s="127" t="s">
        <v>266</v>
      </c>
      <c r="B10" s="140" t="s">
        <v>348</v>
      </c>
      <c r="C10" s="129">
        <v>250</v>
      </c>
      <c r="D10" s="129" t="s">
        <v>26</v>
      </c>
      <c r="E10" s="129"/>
      <c r="F10" s="141"/>
      <c r="G10" s="134">
        <f t="shared" ref="G10:G36" si="0">C10*ROUND(F10,4)</f>
        <v>0</v>
      </c>
      <c r="H10" s="134">
        <f t="shared" ref="H10:H36" si="1">G10*0.095</f>
        <v>0</v>
      </c>
      <c r="I10" s="142">
        <f t="shared" ref="I10:I36" si="2">G10+H10</f>
        <v>0</v>
      </c>
      <c r="J10" s="129"/>
    </row>
    <row r="11" spans="1:10" x14ac:dyDescent="0.3">
      <c r="A11" s="127" t="s">
        <v>305</v>
      </c>
      <c r="B11" s="140" t="s">
        <v>349</v>
      </c>
      <c r="C11" s="129">
        <v>4000</v>
      </c>
      <c r="D11" s="129" t="s">
        <v>26</v>
      </c>
      <c r="E11" s="129"/>
      <c r="F11" s="141"/>
      <c r="G11" s="134">
        <f t="shared" si="0"/>
        <v>0</v>
      </c>
      <c r="H11" s="134">
        <f t="shared" si="1"/>
        <v>0</v>
      </c>
      <c r="I11" s="142">
        <f t="shared" si="2"/>
        <v>0</v>
      </c>
      <c r="J11" s="129"/>
    </row>
    <row r="12" spans="1:10" x14ac:dyDescent="0.3">
      <c r="A12" s="127" t="s">
        <v>269</v>
      </c>
      <c r="B12" s="140" t="s">
        <v>350</v>
      </c>
      <c r="C12" s="129">
        <v>250</v>
      </c>
      <c r="D12" s="129" t="s">
        <v>26</v>
      </c>
      <c r="E12" s="129"/>
      <c r="F12" s="141"/>
      <c r="G12" s="134">
        <f t="shared" si="0"/>
        <v>0</v>
      </c>
      <c r="H12" s="134">
        <f t="shared" si="1"/>
        <v>0</v>
      </c>
      <c r="I12" s="142">
        <f t="shared" si="2"/>
        <v>0</v>
      </c>
      <c r="J12" s="129"/>
    </row>
    <row r="13" spans="1:10" x14ac:dyDescent="0.3">
      <c r="A13" s="127" t="s">
        <v>271</v>
      </c>
      <c r="B13" s="140" t="s">
        <v>351</v>
      </c>
      <c r="C13" s="129">
        <v>4000</v>
      </c>
      <c r="D13" s="129" t="s">
        <v>26</v>
      </c>
      <c r="E13" s="129"/>
      <c r="F13" s="141"/>
      <c r="G13" s="134">
        <f t="shared" si="0"/>
        <v>0</v>
      </c>
      <c r="H13" s="134">
        <f t="shared" si="1"/>
        <v>0</v>
      </c>
      <c r="I13" s="142">
        <f t="shared" si="2"/>
        <v>0</v>
      </c>
      <c r="J13" s="129"/>
    </row>
    <row r="14" spans="1:10" x14ac:dyDescent="0.3">
      <c r="A14" s="127" t="s">
        <v>273</v>
      </c>
      <c r="B14" s="140" t="s">
        <v>352</v>
      </c>
      <c r="C14" s="129">
        <v>3000</v>
      </c>
      <c r="D14" s="129" t="s">
        <v>26</v>
      </c>
      <c r="E14" s="129"/>
      <c r="F14" s="141"/>
      <c r="G14" s="134">
        <f t="shared" si="0"/>
        <v>0</v>
      </c>
      <c r="H14" s="134">
        <f t="shared" si="1"/>
        <v>0</v>
      </c>
      <c r="I14" s="142">
        <f t="shared" si="2"/>
        <v>0</v>
      </c>
      <c r="J14" s="129"/>
    </row>
    <row r="15" spans="1:10" x14ac:dyDescent="0.3">
      <c r="A15" s="127" t="s">
        <v>275</v>
      </c>
      <c r="B15" s="140" t="s">
        <v>353</v>
      </c>
      <c r="C15" s="129">
        <v>250</v>
      </c>
      <c r="D15" s="129" t="s">
        <v>26</v>
      </c>
      <c r="E15" s="129"/>
      <c r="F15" s="141"/>
      <c r="G15" s="134">
        <f t="shared" si="0"/>
        <v>0</v>
      </c>
      <c r="H15" s="134">
        <f t="shared" si="1"/>
        <v>0</v>
      </c>
      <c r="I15" s="142">
        <f t="shared" si="2"/>
        <v>0</v>
      </c>
      <c r="J15" s="129"/>
    </row>
    <row r="16" spans="1:10" x14ac:dyDescent="0.3">
      <c r="A16" s="127" t="s">
        <v>277</v>
      </c>
      <c r="B16" s="140" t="s">
        <v>354</v>
      </c>
      <c r="C16" s="129">
        <v>3000</v>
      </c>
      <c r="D16" s="129" t="s">
        <v>26</v>
      </c>
      <c r="E16" s="129"/>
      <c r="F16" s="141"/>
      <c r="G16" s="134">
        <f t="shared" si="0"/>
        <v>0</v>
      </c>
      <c r="H16" s="134">
        <f t="shared" si="1"/>
        <v>0</v>
      </c>
      <c r="I16" s="142">
        <f t="shared" si="2"/>
        <v>0</v>
      </c>
      <c r="J16" s="129"/>
    </row>
    <row r="17" spans="1:10" x14ac:dyDescent="0.3">
      <c r="A17" s="127" t="s">
        <v>280</v>
      </c>
      <c r="B17" s="140" t="s">
        <v>355</v>
      </c>
      <c r="C17" s="129">
        <v>250</v>
      </c>
      <c r="D17" s="129" t="s">
        <v>26</v>
      </c>
      <c r="E17" s="129"/>
      <c r="F17" s="141"/>
      <c r="G17" s="134">
        <f t="shared" si="0"/>
        <v>0</v>
      </c>
      <c r="H17" s="134">
        <f t="shared" si="1"/>
        <v>0</v>
      </c>
      <c r="I17" s="142">
        <f t="shared" si="2"/>
        <v>0</v>
      </c>
      <c r="J17" s="129"/>
    </row>
    <row r="18" spans="1:10" x14ac:dyDescent="0.3">
      <c r="A18" s="127" t="s">
        <v>281</v>
      </c>
      <c r="B18" s="140" t="s">
        <v>356</v>
      </c>
      <c r="C18" s="129">
        <v>3000</v>
      </c>
      <c r="D18" s="129" t="s">
        <v>26</v>
      </c>
      <c r="E18" s="129"/>
      <c r="F18" s="141"/>
      <c r="G18" s="134">
        <f t="shared" si="0"/>
        <v>0</v>
      </c>
      <c r="H18" s="134">
        <f t="shared" si="1"/>
        <v>0</v>
      </c>
      <c r="I18" s="142">
        <f t="shared" si="2"/>
        <v>0</v>
      </c>
      <c r="J18" s="129"/>
    </row>
    <row r="19" spans="1:10" x14ac:dyDescent="0.3">
      <c r="A19" s="127" t="s">
        <v>282</v>
      </c>
      <c r="B19" s="140" t="s">
        <v>357</v>
      </c>
      <c r="C19" s="129">
        <v>2000</v>
      </c>
      <c r="D19" s="129" t="s">
        <v>26</v>
      </c>
      <c r="E19" s="129"/>
      <c r="F19" s="141"/>
      <c r="G19" s="134">
        <f t="shared" si="0"/>
        <v>0</v>
      </c>
      <c r="H19" s="134">
        <f t="shared" si="1"/>
        <v>0</v>
      </c>
      <c r="I19" s="142">
        <f t="shared" si="2"/>
        <v>0</v>
      </c>
      <c r="J19" s="129"/>
    </row>
    <row r="20" spans="1:10" x14ac:dyDescent="0.3">
      <c r="A20" s="127" t="s">
        <v>283</v>
      </c>
      <c r="B20" s="140" t="s">
        <v>358</v>
      </c>
      <c r="C20" s="129">
        <v>1000</v>
      </c>
      <c r="D20" s="129" t="s">
        <v>26</v>
      </c>
      <c r="E20" s="129"/>
      <c r="F20" s="141"/>
      <c r="G20" s="134">
        <f t="shared" si="0"/>
        <v>0</v>
      </c>
      <c r="H20" s="134">
        <f t="shared" si="1"/>
        <v>0</v>
      </c>
      <c r="I20" s="142">
        <f t="shared" si="2"/>
        <v>0</v>
      </c>
      <c r="J20" s="129"/>
    </row>
    <row r="21" spans="1:10" x14ac:dyDescent="0.3">
      <c r="A21" s="127" t="s">
        <v>294</v>
      </c>
      <c r="B21" s="140" t="s">
        <v>359</v>
      </c>
      <c r="C21" s="129">
        <v>250</v>
      </c>
      <c r="D21" s="129" t="s">
        <v>26</v>
      </c>
      <c r="E21" s="129"/>
      <c r="F21" s="141"/>
      <c r="G21" s="134">
        <f t="shared" si="0"/>
        <v>0</v>
      </c>
      <c r="H21" s="134">
        <f t="shared" si="1"/>
        <v>0</v>
      </c>
      <c r="I21" s="142">
        <f t="shared" si="2"/>
        <v>0</v>
      </c>
      <c r="J21" s="129"/>
    </row>
    <row r="22" spans="1:10" x14ac:dyDescent="0.3">
      <c r="A22" s="127" t="s">
        <v>295</v>
      </c>
      <c r="B22" s="140" t="s">
        <v>360</v>
      </c>
      <c r="C22" s="129">
        <v>1000</v>
      </c>
      <c r="D22" s="129" t="s">
        <v>26</v>
      </c>
      <c r="E22" s="129"/>
      <c r="F22" s="141"/>
      <c r="G22" s="134">
        <f t="shared" si="0"/>
        <v>0</v>
      </c>
      <c r="H22" s="134">
        <f t="shared" si="1"/>
        <v>0</v>
      </c>
      <c r="I22" s="142">
        <f t="shared" si="2"/>
        <v>0</v>
      </c>
      <c r="J22" s="129"/>
    </row>
    <row r="23" spans="1:10" x14ac:dyDescent="0.3">
      <c r="A23" s="127" t="s">
        <v>264</v>
      </c>
      <c r="B23" s="140" t="s">
        <v>361</v>
      </c>
      <c r="C23" s="129">
        <v>1000</v>
      </c>
      <c r="D23" s="129" t="s">
        <v>26</v>
      </c>
      <c r="E23" s="129"/>
      <c r="F23" s="141"/>
      <c r="G23" s="134">
        <f t="shared" si="0"/>
        <v>0</v>
      </c>
      <c r="H23" s="134">
        <f t="shared" si="1"/>
        <v>0</v>
      </c>
      <c r="I23" s="142">
        <f t="shared" si="2"/>
        <v>0</v>
      </c>
      <c r="J23" s="129"/>
    </row>
    <row r="24" spans="1:10" x14ac:dyDescent="0.3">
      <c r="A24" s="127" t="s">
        <v>317</v>
      </c>
      <c r="B24" s="140" t="s">
        <v>362</v>
      </c>
      <c r="C24" s="129">
        <v>250</v>
      </c>
      <c r="D24" s="129" t="s">
        <v>26</v>
      </c>
      <c r="E24" s="129"/>
      <c r="F24" s="141"/>
      <c r="G24" s="134">
        <f t="shared" si="0"/>
        <v>0</v>
      </c>
      <c r="H24" s="134">
        <f t="shared" si="1"/>
        <v>0</v>
      </c>
      <c r="I24" s="142">
        <f t="shared" si="2"/>
        <v>0</v>
      </c>
      <c r="J24" s="129"/>
    </row>
    <row r="25" spans="1:10" x14ac:dyDescent="0.3">
      <c r="A25" s="127" t="s">
        <v>240</v>
      </c>
      <c r="B25" s="140" t="s">
        <v>363</v>
      </c>
      <c r="C25" s="129">
        <v>2000</v>
      </c>
      <c r="D25" s="129" t="s">
        <v>26</v>
      </c>
      <c r="E25" s="129"/>
      <c r="F25" s="141"/>
      <c r="G25" s="134">
        <f t="shared" si="0"/>
        <v>0</v>
      </c>
      <c r="H25" s="134">
        <f t="shared" si="1"/>
        <v>0</v>
      </c>
      <c r="I25" s="142">
        <f t="shared" si="2"/>
        <v>0</v>
      </c>
      <c r="J25" s="129"/>
    </row>
    <row r="26" spans="1:10" x14ac:dyDescent="0.3">
      <c r="A26" s="127" t="s">
        <v>242</v>
      </c>
      <c r="B26" s="140" t="s">
        <v>364</v>
      </c>
      <c r="C26" s="129">
        <v>250</v>
      </c>
      <c r="D26" s="129" t="s">
        <v>26</v>
      </c>
      <c r="E26" s="129"/>
      <c r="F26" s="141"/>
      <c r="G26" s="134">
        <f t="shared" si="0"/>
        <v>0</v>
      </c>
      <c r="H26" s="134">
        <f t="shared" si="1"/>
        <v>0</v>
      </c>
      <c r="I26" s="142">
        <f t="shared" si="2"/>
        <v>0</v>
      </c>
      <c r="J26" s="129"/>
    </row>
    <row r="27" spans="1:10" x14ac:dyDescent="0.3">
      <c r="A27" s="127" t="s">
        <v>244</v>
      </c>
      <c r="B27" s="140" t="s">
        <v>365</v>
      </c>
      <c r="C27" s="129">
        <v>3000</v>
      </c>
      <c r="D27" s="129" t="s">
        <v>26</v>
      </c>
      <c r="E27" s="129"/>
      <c r="F27" s="141"/>
      <c r="G27" s="134">
        <f t="shared" si="0"/>
        <v>0</v>
      </c>
      <c r="H27" s="134">
        <f t="shared" si="1"/>
        <v>0</v>
      </c>
      <c r="I27" s="142">
        <f t="shared" si="2"/>
        <v>0</v>
      </c>
      <c r="J27" s="129"/>
    </row>
    <row r="28" spans="1:10" x14ac:dyDescent="0.3">
      <c r="A28" s="127" t="s">
        <v>246</v>
      </c>
      <c r="B28" s="140" t="s">
        <v>366</v>
      </c>
      <c r="C28" s="129">
        <v>1200</v>
      </c>
      <c r="D28" s="129" t="s">
        <v>26</v>
      </c>
      <c r="E28" s="129"/>
      <c r="F28" s="141"/>
      <c r="G28" s="134">
        <f t="shared" si="0"/>
        <v>0</v>
      </c>
      <c r="H28" s="134">
        <f t="shared" si="1"/>
        <v>0</v>
      </c>
      <c r="I28" s="142">
        <f t="shared" si="2"/>
        <v>0</v>
      </c>
      <c r="J28" s="129"/>
    </row>
    <row r="29" spans="1:10" x14ac:dyDescent="0.3">
      <c r="A29" s="127" t="s">
        <v>248</v>
      </c>
      <c r="B29" s="140" t="s">
        <v>367</v>
      </c>
      <c r="C29" s="129">
        <v>20</v>
      </c>
      <c r="D29" s="129" t="s">
        <v>26</v>
      </c>
      <c r="E29" s="129"/>
      <c r="F29" s="141"/>
      <c r="G29" s="134">
        <f t="shared" si="0"/>
        <v>0</v>
      </c>
      <c r="H29" s="134">
        <f t="shared" si="1"/>
        <v>0</v>
      </c>
      <c r="I29" s="142">
        <f t="shared" si="2"/>
        <v>0</v>
      </c>
      <c r="J29" s="129"/>
    </row>
    <row r="30" spans="1:10" x14ac:dyDescent="0.3">
      <c r="A30" s="127" t="s">
        <v>250</v>
      </c>
      <c r="B30" s="140" t="s">
        <v>368</v>
      </c>
      <c r="C30" s="129">
        <v>20</v>
      </c>
      <c r="D30" s="129" t="s">
        <v>26</v>
      </c>
      <c r="E30" s="129"/>
      <c r="F30" s="141"/>
      <c r="G30" s="134">
        <f t="shared" si="0"/>
        <v>0</v>
      </c>
      <c r="H30" s="134">
        <f t="shared" si="1"/>
        <v>0</v>
      </c>
      <c r="I30" s="142">
        <f t="shared" si="2"/>
        <v>0</v>
      </c>
      <c r="J30" s="129"/>
    </row>
    <row r="31" spans="1:10" x14ac:dyDescent="0.3">
      <c r="A31" s="127" t="s">
        <v>369</v>
      </c>
      <c r="B31" s="140" t="s">
        <v>370</v>
      </c>
      <c r="C31" s="129">
        <v>20</v>
      </c>
      <c r="D31" s="129" t="s">
        <v>26</v>
      </c>
      <c r="E31" s="129"/>
      <c r="F31" s="141"/>
      <c r="G31" s="134">
        <f t="shared" si="0"/>
        <v>0</v>
      </c>
      <c r="H31" s="134">
        <f t="shared" si="1"/>
        <v>0</v>
      </c>
      <c r="I31" s="142">
        <f t="shared" si="2"/>
        <v>0</v>
      </c>
      <c r="J31" s="129"/>
    </row>
    <row r="32" spans="1:10" x14ac:dyDescent="0.3">
      <c r="A32" s="127" t="s">
        <v>371</v>
      </c>
      <c r="B32" s="140" t="s">
        <v>372</v>
      </c>
      <c r="C32" s="129">
        <v>20</v>
      </c>
      <c r="D32" s="129" t="s">
        <v>26</v>
      </c>
      <c r="E32" s="129"/>
      <c r="F32" s="141"/>
      <c r="G32" s="134">
        <f t="shared" si="0"/>
        <v>0</v>
      </c>
      <c r="H32" s="134">
        <f t="shared" si="1"/>
        <v>0</v>
      </c>
      <c r="I32" s="142">
        <f t="shared" si="2"/>
        <v>0</v>
      </c>
      <c r="J32" s="129"/>
    </row>
    <row r="33" spans="1:10" x14ac:dyDescent="0.3">
      <c r="A33" s="127" t="s">
        <v>373</v>
      </c>
      <c r="B33" s="140" t="s">
        <v>374</v>
      </c>
      <c r="C33" s="129">
        <v>20</v>
      </c>
      <c r="D33" s="129" t="s">
        <v>26</v>
      </c>
      <c r="E33" s="129"/>
      <c r="F33" s="141"/>
      <c r="G33" s="134">
        <f t="shared" si="0"/>
        <v>0</v>
      </c>
      <c r="H33" s="134">
        <f t="shared" si="1"/>
        <v>0</v>
      </c>
      <c r="I33" s="142">
        <f t="shared" si="2"/>
        <v>0</v>
      </c>
      <c r="J33" s="129"/>
    </row>
    <row r="34" spans="1:10" x14ac:dyDescent="0.3">
      <c r="A34" s="127" t="s">
        <v>253</v>
      </c>
      <c r="B34" s="140" t="s">
        <v>375</v>
      </c>
      <c r="C34" s="129">
        <v>1500</v>
      </c>
      <c r="D34" s="129" t="s">
        <v>26</v>
      </c>
      <c r="E34" s="129"/>
      <c r="F34" s="141"/>
      <c r="G34" s="134">
        <f t="shared" si="0"/>
        <v>0</v>
      </c>
      <c r="H34" s="134">
        <f t="shared" si="1"/>
        <v>0</v>
      </c>
      <c r="I34" s="142">
        <f t="shared" si="2"/>
        <v>0</v>
      </c>
      <c r="J34" s="129"/>
    </row>
    <row r="35" spans="1:10" x14ac:dyDescent="0.3">
      <c r="A35" s="127" t="s">
        <v>320</v>
      </c>
      <c r="B35" s="140" t="s">
        <v>376</v>
      </c>
      <c r="C35" s="129">
        <v>250</v>
      </c>
      <c r="D35" s="129" t="s">
        <v>379</v>
      </c>
      <c r="E35" s="129"/>
      <c r="F35" s="141"/>
      <c r="G35" s="134">
        <f t="shared" si="0"/>
        <v>0</v>
      </c>
      <c r="H35" s="134">
        <f t="shared" si="1"/>
        <v>0</v>
      </c>
      <c r="I35" s="142">
        <f t="shared" si="2"/>
        <v>0</v>
      </c>
      <c r="J35" s="129"/>
    </row>
    <row r="36" spans="1:10" x14ac:dyDescent="0.3">
      <c r="A36" s="127" t="s">
        <v>322</v>
      </c>
      <c r="B36" s="140" t="s">
        <v>377</v>
      </c>
      <c r="C36" s="129">
        <v>8000</v>
      </c>
      <c r="D36" s="129" t="s">
        <v>26</v>
      </c>
      <c r="E36" s="129"/>
      <c r="F36" s="141"/>
      <c r="G36" s="134">
        <f t="shared" si="0"/>
        <v>0</v>
      </c>
      <c r="H36" s="134">
        <f t="shared" si="1"/>
        <v>0</v>
      </c>
      <c r="I36" s="142">
        <f t="shared" si="2"/>
        <v>0</v>
      </c>
      <c r="J36" s="129"/>
    </row>
    <row r="37" spans="1:10" x14ac:dyDescent="0.3">
      <c r="A37" s="127"/>
      <c r="B37" s="128" t="s">
        <v>385</v>
      </c>
      <c r="C37" s="129" t="s">
        <v>15</v>
      </c>
      <c r="D37" s="129" t="s">
        <v>15</v>
      </c>
      <c r="E37" s="129"/>
      <c r="F37" s="141"/>
      <c r="G37" s="138">
        <f>SUM(G9:G36)</f>
        <v>0</v>
      </c>
      <c r="H37" s="138">
        <f>SUM(H9:H36)</f>
        <v>0</v>
      </c>
      <c r="I37" s="143">
        <f>SUM(I9:I36)</f>
        <v>0</v>
      </c>
      <c r="J37" s="143">
        <f>SUM(J9:J36)</f>
        <v>0</v>
      </c>
    </row>
    <row r="39" spans="1:10" x14ac:dyDescent="0.3">
      <c r="A39" s="147" t="s">
        <v>162</v>
      </c>
      <c r="B39" s="147"/>
      <c r="C39" s="147"/>
      <c r="D39" s="147"/>
      <c r="E39" s="147"/>
      <c r="F39" s="147"/>
      <c r="G39" s="147"/>
      <c r="H39" s="147"/>
      <c r="I39" s="147"/>
      <c r="J39" s="147"/>
    </row>
    <row r="40" spans="1:10" x14ac:dyDescent="0.3">
      <c r="A40" s="148" t="s">
        <v>163</v>
      </c>
      <c r="B40" s="148"/>
      <c r="C40" s="148"/>
      <c r="D40" s="148"/>
      <c r="E40" s="148"/>
      <c r="F40" s="148"/>
      <c r="G40" s="148"/>
      <c r="H40" s="148"/>
      <c r="I40" s="148"/>
      <c r="J40" s="148"/>
    </row>
    <row r="41" spans="1:10" s="149" customFormat="1" ht="12.75" customHeight="1" x14ac:dyDescent="0.3">
      <c r="A41" s="148" t="s">
        <v>164</v>
      </c>
    </row>
    <row r="42" spans="1:10" x14ac:dyDescent="0.3">
      <c r="A42" s="150" t="s">
        <v>165</v>
      </c>
      <c r="B42" s="150"/>
      <c r="C42" s="150"/>
      <c r="D42" s="150"/>
      <c r="E42" s="150"/>
      <c r="F42" s="150"/>
      <c r="G42" s="150"/>
      <c r="H42" s="150"/>
      <c r="I42" s="150"/>
      <c r="J42" s="150"/>
    </row>
    <row r="43" spans="1:10" ht="36.6" customHeight="1" x14ac:dyDescent="0.3">
      <c r="A43" s="150" t="s">
        <v>481</v>
      </c>
      <c r="B43" s="150"/>
      <c r="C43" s="150"/>
      <c r="D43" s="150"/>
      <c r="E43" s="150"/>
      <c r="F43" s="150"/>
      <c r="G43" s="150"/>
      <c r="H43" s="150"/>
      <c r="I43" s="150"/>
      <c r="J43" s="150"/>
    </row>
    <row r="44" spans="1:10" s="153" customFormat="1" ht="15" customHeight="1" x14ac:dyDescent="0.3">
      <c r="A44" s="150" t="s">
        <v>174</v>
      </c>
    </row>
    <row r="45" spans="1:10" s="153" customFormat="1" ht="15" customHeight="1" x14ac:dyDescent="0.3">
      <c r="A45" s="150" t="s">
        <v>172</v>
      </c>
    </row>
    <row r="46" spans="1:10" x14ac:dyDescent="0.3">
      <c r="A46" s="150" t="s">
        <v>173</v>
      </c>
      <c r="B46" s="154"/>
      <c r="C46" s="154"/>
      <c r="D46" s="154"/>
      <c r="E46" s="154"/>
      <c r="F46" s="154"/>
      <c r="G46" s="154"/>
      <c r="H46" s="154"/>
      <c r="I46" s="154"/>
      <c r="J46" s="154"/>
    </row>
    <row r="47" spans="1:10" ht="87" customHeight="1" x14ac:dyDescent="0.3">
      <c r="A47" s="150" t="s">
        <v>478</v>
      </c>
      <c r="B47" s="150"/>
      <c r="C47" s="150"/>
      <c r="D47" s="150"/>
      <c r="E47" s="150"/>
      <c r="F47" s="150"/>
      <c r="G47" s="150"/>
      <c r="H47" s="150"/>
      <c r="I47" s="150"/>
      <c r="J47" s="150"/>
    </row>
    <row r="49" spans="1:10" x14ac:dyDescent="0.3">
      <c r="A49" s="152" t="s">
        <v>168</v>
      </c>
      <c r="B49" s="152"/>
      <c r="C49" s="152"/>
      <c r="D49" s="152"/>
      <c r="E49" s="152"/>
      <c r="F49" s="152"/>
      <c r="G49" s="152"/>
      <c r="H49" s="152"/>
      <c r="I49" s="152"/>
      <c r="J49" s="152"/>
    </row>
    <row r="51" spans="1:10" x14ac:dyDescent="0.3">
      <c r="A51" s="114" t="s">
        <v>169</v>
      </c>
      <c r="E51" s="114" t="s">
        <v>170</v>
      </c>
      <c r="I51" s="114" t="s">
        <v>171</v>
      </c>
    </row>
  </sheetData>
  <mergeCells count="14">
    <mergeCell ref="A45:XFD45"/>
    <mergeCell ref="A46:J46"/>
    <mergeCell ref="A47:J47"/>
    <mergeCell ref="A49:J49"/>
    <mergeCell ref="A40:J40"/>
    <mergeCell ref="A41:XFD41"/>
    <mergeCell ref="A42:J42"/>
    <mergeCell ref="A43:J43"/>
    <mergeCell ref="A44:XFD44"/>
    <mergeCell ref="A1:E1"/>
    <mergeCell ref="A2:E2"/>
    <mergeCell ref="A3:E3"/>
    <mergeCell ref="A5:J5"/>
    <mergeCell ref="A39:J39"/>
  </mergeCells>
  <pageMargins left="0.7" right="0.7" top="0.75" bottom="0.75" header="0.3" footer="0.3"/>
  <pageSetup paperSize="9" orientation="landscape" r:id="rId1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42"/>
  <sheetViews>
    <sheetView tabSelected="1" topLeftCell="A13" workbookViewId="0">
      <selection activeCell="A29" sqref="A29:J29"/>
    </sheetView>
  </sheetViews>
  <sheetFormatPr defaultRowHeight="14.4" x14ac:dyDescent="0.3"/>
  <cols>
    <col min="1" max="1" width="4.21875" customWidth="1"/>
    <col min="2" max="2" width="53.21875" customWidth="1"/>
  </cols>
  <sheetData>
    <row r="1" spans="1:10" x14ac:dyDescent="0.3">
      <c r="A1" s="146" t="s">
        <v>152</v>
      </c>
      <c r="B1" s="146"/>
      <c r="C1" s="146"/>
      <c r="D1" s="146"/>
      <c r="E1" s="146"/>
      <c r="F1" s="79" t="s">
        <v>207</v>
      </c>
    </row>
    <row r="2" spans="1:10" x14ac:dyDescent="0.3">
      <c r="A2" s="146" t="s">
        <v>153</v>
      </c>
      <c r="B2" s="146"/>
      <c r="C2" s="146"/>
      <c r="D2" s="146"/>
      <c r="E2" s="146"/>
    </row>
    <row r="3" spans="1:10" x14ac:dyDescent="0.3">
      <c r="A3" s="146" t="s">
        <v>154</v>
      </c>
      <c r="B3" s="146"/>
      <c r="C3" s="146"/>
      <c r="D3" s="146"/>
      <c r="E3" s="146"/>
    </row>
    <row r="5" spans="1:10" x14ac:dyDescent="0.3">
      <c r="A5" s="155" t="s">
        <v>477</v>
      </c>
      <c r="B5" s="155"/>
      <c r="C5" s="155"/>
      <c r="D5" s="155"/>
      <c r="E5" s="155"/>
      <c r="F5" s="155"/>
      <c r="G5" s="155"/>
      <c r="H5" s="155"/>
      <c r="I5" s="155"/>
      <c r="J5" s="155"/>
    </row>
    <row r="7" spans="1:10" ht="54" x14ac:dyDescent="0.3">
      <c r="A7" s="97" t="s">
        <v>0</v>
      </c>
      <c r="B7" s="97" t="s">
        <v>1</v>
      </c>
      <c r="C7" s="98" t="s">
        <v>2</v>
      </c>
      <c r="D7" s="98" t="s">
        <v>3</v>
      </c>
      <c r="E7" s="99" t="s">
        <v>4</v>
      </c>
      <c r="F7" s="99" t="s">
        <v>5</v>
      </c>
      <c r="G7" s="99" t="s">
        <v>156</v>
      </c>
      <c r="H7" s="99" t="s">
        <v>157</v>
      </c>
      <c r="I7" s="99" t="s">
        <v>6</v>
      </c>
      <c r="J7" s="99" t="s">
        <v>158</v>
      </c>
    </row>
    <row r="8" spans="1:10" ht="21.6" x14ac:dyDescent="0.3">
      <c r="A8" s="97">
        <v>1</v>
      </c>
      <c r="B8" s="97">
        <v>2</v>
      </c>
      <c r="C8" s="98">
        <v>3</v>
      </c>
      <c r="D8" s="98">
        <v>4</v>
      </c>
      <c r="E8" s="98">
        <v>5</v>
      </c>
      <c r="F8" s="98">
        <v>6</v>
      </c>
      <c r="G8" s="99" t="s">
        <v>159</v>
      </c>
      <c r="H8" s="98" t="s">
        <v>160</v>
      </c>
      <c r="I8" s="99" t="s">
        <v>161</v>
      </c>
      <c r="J8" s="98">
        <v>10</v>
      </c>
    </row>
    <row r="9" spans="1:10" x14ac:dyDescent="0.3">
      <c r="A9" s="127" t="s">
        <v>7</v>
      </c>
      <c r="B9" s="127" t="s">
        <v>448</v>
      </c>
      <c r="C9" s="129">
        <v>50</v>
      </c>
      <c r="D9" s="129" t="s">
        <v>8</v>
      </c>
      <c r="E9" s="127"/>
      <c r="F9" s="144"/>
      <c r="G9" s="134">
        <f>C9*ROUND(F9,4)</f>
        <v>0</v>
      </c>
      <c r="H9" s="134">
        <f>G9*0.095</f>
        <v>0</v>
      </c>
      <c r="I9" s="134">
        <f>G9+H9</f>
        <v>0</v>
      </c>
      <c r="J9" s="127"/>
    </row>
    <row r="10" spans="1:10" x14ac:dyDescent="0.3">
      <c r="A10" s="127" t="s">
        <v>9</v>
      </c>
      <c r="B10" s="127" t="s">
        <v>449</v>
      </c>
      <c r="C10" s="129">
        <v>50</v>
      </c>
      <c r="D10" s="129" t="s">
        <v>8</v>
      </c>
      <c r="E10" s="127"/>
      <c r="F10" s="144"/>
      <c r="G10" s="134">
        <f t="shared" ref="G10:G22" si="0">C10*ROUND(F10,4)</f>
        <v>0</v>
      </c>
      <c r="H10" s="134">
        <f t="shared" ref="H10:H22" si="1">G10*0.095</f>
        <v>0</v>
      </c>
      <c r="I10" s="134">
        <f t="shared" ref="I10:I22" si="2">G10+H10</f>
        <v>0</v>
      </c>
      <c r="J10" s="127"/>
    </row>
    <row r="11" spans="1:10" x14ac:dyDescent="0.3">
      <c r="A11" s="127" t="s">
        <v>10</v>
      </c>
      <c r="B11" s="127" t="s">
        <v>450</v>
      </c>
      <c r="C11" s="129">
        <v>50</v>
      </c>
      <c r="D11" s="129" t="s">
        <v>8</v>
      </c>
      <c r="E11" s="127"/>
      <c r="F11" s="144"/>
      <c r="G11" s="134">
        <f t="shared" si="0"/>
        <v>0</v>
      </c>
      <c r="H11" s="134">
        <f t="shared" si="1"/>
        <v>0</v>
      </c>
      <c r="I11" s="134">
        <f t="shared" si="2"/>
        <v>0</v>
      </c>
      <c r="J11" s="127"/>
    </row>
    <row r="12" spans="1:10" x14ac:dyDescent="0.3">
      <c r="A12" s="127" t="s">
        <v>12</v>
      </c>
      <c r="B12" s="127" t="s">
        <v>451</v>
      </c>
      <c r="C12" s="129">
        <v>50</v>
      </c>
      <c r="D12" s="129" t="s">
        <v>8</v>
      </c>
      <c r="E12" s="127"/>
      <c r="F12" s="144"/>
      <c r="G12" s="134">
        <f t="shared" si="0"/>
        <v>0</v>
      </c>
      <c r="H12" s="134">
        <f t="shared" si="1"/>
        <v>0</v>
      </c>
      <c r="I12" s="134">
        <f t="shared" si="2"/>
        <v>0</v>
      </c>
      <c r="J12" s="127"/>
    </row>
    <row r="13" spans="1:10" x14ac:dyDescent="0.3">
      <c r="A13" s="127" t="s">
        <v>13</v>
      </c>
      <c r="B13" s="127" t="s">
        <v>452</v>
      </c>
      <c r="C13" s="129">
        <v>50</v>
      </c>
      <c r="D13" s="129" t="s">
        <v>8</v>
      </c>
      <c r="E13" s="127"/>
      <c r="F13" s="145"/>
      <c r="G13" s="134">
        <f t="shared" si="0"/>
        <v>0</v>
      </c>
      <c r="H13" s="134">
        <f t="shared" si="1"/>
        <v>0</v>
      </c>
      <c r="I13" s="134">
        <f t="shared" si="2"/>
        <v>0</v>
      </c>
      <c r="J13" s="127"/>
    </row>
    <row r="14" spans="1:10" x14ac:dyDescent="0.3">
      <c r="A14" s="127" t="s">
        <v>16</v>
      </c>
      <c r="B14" s="127" t="s">
        <v>453</v>
      </c>
      <c r="C14" s="129">
        <v>50</v>
      </c>
      <c r="D14" s="129" t="s">
        <v>8</v>
      </c>
      <c r="E14" s="127"/>
      <c r="F14" s="144"/>
      <c r="G14" s="134">
        <f t="shared" si="0"/>
        <v>0</v>
      </c>
      <c r="H14" s="134">
        <f t="shared" si="1"/>
        <v>0</v>
      </c>
      <c r="I14" s="134">
        <f t="shared" si="2"/>
        <v>0</v>
      </c>
      <c r="J14" s="127"/>
    </row>
    <row r="15" spans="1:10" x14ac:dyDescent="0.3">
      <c r="A15" s="127" t="s">
        <v>21</v>
      </c>
      <c r="B15" s="127" t="s">
        <v>454</v>
      </c>
      <c r="C15" s="129">
        <v>50</v>
      </c>
      <c r="D15" s="129" t="s">
        <v>8</v>
      </c>
      <c r="E15" s="127"/>
      <c r="F15" s="144"/>
      <c r="G15" s="134">
        <f t="shared" si="0"/>
        <v>0</v>
      </c>
      <c r="H15" s="134">
        <f t="shared" si="1"/>
        <v>0</v>
      </c>
      <c r="I15" s="134">
        <f t="shared" si="2"/>
        <v>0</v>
      </c>
      <c r="J15" s="127"/>
    </row>
    <row r="16" spans="1:10" x14ac:dyDescent="0.3">
      <c r="A16" s="127" t="s">
        <v>22</v>
      </c>
      <c r="B16" s="127" t="s">
        <v>455</v>
      </c>
      <c r="C16" s="129">
        <v>50</v>
      </c>
      <c r="D16" s="129" t="s">
        <v>8</v>
      </c>
      <c r="E16" s="127"/>
      <c r="F16" s="144"/>
      <c r="G16" s="134">
        <f t="shared" si="0"/>
        <v>0</v>
      </c>
      <c r="H16" s="134">
        <f t="shared" si="1"/>
        <v>0</v>
      </c>
      <c r="I16" s="134">
        <f t="shared" si="2"/>
        <v>0</v>
      </c>
      <c r="J16" s="127"/>
    </row>
    <row r="17" spans="1:10" x14ac:dyDescent="0.3">
      <c r="A17" s="127" t="s">
        <v>30</v>
      </c>
      <c r="B17" s="127" t="s">
        <v>456</v>
      </c>
      <c r="C17" s="129">
        <v>50</v>
      </c>
      <c r="D17" s="129" t="s">
        <v>8</v>
      </c>
      <c r="E17" s="127"/>
      <c r="F17" s="144"/>
      <c r="G17" s="134">
        <f t="shared" si="0"/>
        <v>0</v>
      </c>
      <c r="H17" s="134">
        <f t="shared" si="1"/>
        <v>0</v>
      </c>
      <c r="I17" s="134">
        <f t="shared" si="2"/>
        <v>0</v>
      </c>
      <c r="J17" s="127"/>
    </row>
    <row r="18" spans="1:10" x14ac:dyDescent="0.3">
      <c r="A18" s="127" t="s">
        <v>31</v>
      </c>
      <c r="B18" s="127" t="s">
        <v>457</v>
      </c>
      <c r="C18" s="129">
        <v>50</v>
      </c>
      <c r="D18" s="129" t="s">
        <v>8</v>
      </c>
      <c r="E18" s="127"/>
      <c r="F18" s="144"/>
      <c r="G18" s="134">
        <f t="shared" si="0"/>
        <v>0</v>
      </c>
      <c r="H18" s="134">
        <f t="shared" si="1"/>
        <v>0</v>
      </c>
      <c r="I18" s="134">
        <f t="shared" si="2"/>
        <v>0</v>
      </c>
      <c r="J18" s="127"/>
    </row>
    <row r="19" spans="1:10" x14ac:dyDescent="0.3">
      <c r="A19" s="127" t="s">
        <v>32</v>
      </c>
      <c r="B19" s="127" t="s">
        <v>458</v>
      </c>
      <c r="C19" s="129">
        <v>50</v>
      </c>
      <c r="D19" s="129" t="s">
        <v>8</v>
      </c>
      <c r="E19" s="127"/>
      <c r="F19" s="144"/>
      <c r="G19" s="134">
        <f t="shared" si="0"/>
        <v>0</v>
      </c>
      <c r="H19" s="134">
        <f t="shared" si="1"/>
        <v>0</v>
      </c>
      <c r="I19" s="134">
        <f t="shared" si="2"/>
        <v>0</v>
      </c>
      <c r="J19" s="127"/>
    </row>
    <row r="20" spans="1:10" x14ac:dyDescent="0.3">
      <c r="A20" s="127" t="s">
        <v>34</v>
      </c>
      <c r="B20" s="127" t="s">
        <v>459</v>
      </c>
      <c r="C20" s="129">
        <v>50</v>
      </c>
      <c r="D20" s="129" t="s">
        <v>8</v>
      </c>
      <c r="E20" s="127"/>
      <c r="F20" s="144"/>
      <c r="G20" s="134">
        <f t="shared" si="0"/>
        <v>0</v>
      </c>
      <c r="H20" s="134">
        <f t="shared" si="1"/>
        <v>0</v>
      </c>
      <c r="I20" s="134">
        <f t="shared" si="2"/>
        <v>0</v>
      </c>
      <c r="J20" s="127"/>
    </row>
    <row r="21" spans="1:10" x14ac:dyDescent="0.3">
      <c r="A21" s="127" t="s">
        <v>36</v>
      </c>
      <c r="B21" s="127" t="s">
        <v>460</v>
      </c>
      <c r="C21" s="129">
        <v>50</v>
      </c>
      <c r="D21" s="129" t="s">
        <v>8</v>
      </c>
      <c r="E21" s="127"/>
      <c r="F21" s="144"/>
      <c r="G21" s="134">
        <f t="shared" si="0"/>
        <v>0</v>
      </c>
      <c r="H21" s="134">
        <f t="shared" si="1"/>
        <v>0</v>
      </c>
      <c r="I21" s="134">
        <f t="shared" si="2"/>
        <v>0</v>
      </c>
      <c r="J21" s="127"/>
    </row>
    <row r="22" spans="1:10" x14ac:dyDescent="0.3">
      <c r="A22" s="127" t="s">
        <v>37</v>
      </c>
      <c r="B22" s="127" t="s">
        <v>260</v>
      </c>
      <c r="C22" s="129">
        <v>50</v>
      </c>
      <c r="D22" s="129" t="s">
        <v>8</v>
      </c>
      <c r="E22" s="127"/>
      <c r="F22" s="144"/>
      <c r="G22" s="134">
        <f t="shared" si="0"/>
        <v>0</v>
      </c>
      <c r="H22" s="134">
        <f t="shared" si="1"/>
        <v>0</v>
      </c>
      <c r="I22" s="134">
        <f t="shared" si="2"/>
        <v>0</v>
      </c>
      <c r="J22" s="127"/>
    </row>
    <row r="23" spans="1:10" x14ac:dyDescent="0.3">
      <c r="A23" s="127"/>
      <c r="B23" s="128" t="s">
        <v>461</v>
      </c>
      <c r="C23" s="129" t="s">
        <v>15</v>
      </c>
      <c r="D23" s="129" t="s">
        <v>15</v>
      </c>
      <c r="E23" s="127"/>
      <c r="F23" s="127"/>
      <c r="G23" s="138">
        <f>SUM(G9:G22)</f>
        <v>0</v>
      </c>
      <c r="H23" s="138">
        <f>SUM(H9:H22)</f>
        <v>0</v>
      </c>
      <c r="I23" s="138">
        <f>SUM(I9:I22)</f>
        <v>0</v>
      </c>
      <c r="J23" s="143">
        <f>SUM(J9:J22)</f>
        <v>0</v>
      </c>
    </row>
    <row r="24" spans="1:10" x14ac:dyDescent="0.3">
      <c r="A24" s="127"/>
      <c r="B24" s="127"/>
      <c r="C24" s="127"/>
      <c r="D24" s="127"/>
      <c r="E24" s="127"/>
      <c r="F24" s="127"/>
      <c r="G24" s="127"/>
      <c r="H24" s="127"/>
      <c r="I24" s="127"/>
      <c r="J24" s="127"/>
    </row>
    <row r="25" spans="1:10" x14ac:dyDescent="0.3">
      <c r="A25" s="147" t="s">
        <v>162</v>
      </c>
      <c r="B25" s="147"/>
      <c r="C25" s="147"/>
      <c r="D25" s="147"/>
      <c r="E25" s="147"/>
      <c r="F25" s="147"/>
      <c r="G25" s="147"/>
      <c r="H25" s="147"/>
      <c r="I25" s="147"/>
      <c r="J25" s="147"/>
    </row>
    <row r="26" spans="1:10" x14ac:dyDescent="0.3">
      <c r="A26" s="148" t="s">
        <v>163</v>
      </c>
      <c r="B26" s="148"/>
      <c r="C26" s="148"/>
      <c r="D26" s="148"/>
      <c r="E26" s="148"/>
      <c r="F26" s="148"/>
      <c r="G26" s="148"/>
      <c r="H26" s="148"/>
      <c r="I26" s="148"/>
      <c r="J26" s="148"/>
    </row>
    <row r="27" spans="1:10" s="149" customFormat="1" ht="12.75" customHeight="1" x14ac:dyDescent="0.3">
      <c r="A27" s="148" t="s">
        <v>164</v>
      </c>
    </row>
    <row r="28" spans="1:10" x14ac:dyDescent="0.3">
      <c r="A28" s="150" t="s">
        <v>165</v>
      </c>
      <c r="B28" s="150"/>
      <c r="C28" s="150"/>
      <c r="D28" s="150"/>
      <c r="E28" s="150"/>
      <c r="F28" s="150"/>
      <c r="G28" s="150"/>
      <c r="H28" s="150"/>
      <c r="I28" s="150"/>
      <c r="J28" s="150"/>
    </row>
    <row r="29" spans="1:10" ht="28.8" customHeight="1" x14ac:dyDescent="0.3">
      <c r="A29" s="150" t="s">
        <v>479</v>
      </c>
      <c r="B29" s="150"/>
      <c r="C29" s="150"/>
      <c r="D29" s="150"/>
      <c r="E29" s="150"/>
      <c r="F29" s="150"/>
      <c r="G29" s="150"/>
      <c r="H29" s="150"/>
      <c r="I29" s="150"/>
      <c r="J29" s="150"/>
    </row>
    <row r="30" spans="1:10" s="153" customFormat="1" ht="15" customHeight="1" x14ac:dyDescent="0.3">
      <c r="A30" s="150" t="s">
        <v>174</v>
      </c>
    </row>
    <row r="31" spans="1:10" s="153" customFormat="1" ht="15" customHeight="1" x14ac:dyDescent="0.3">
      <c r="A31" s="150" t="s">
        <v>172</v>
      </c>
    </row>
    <row r="32" spans="1:10" x14ac:dyDescent="0.3">
      <c r="A32" s="150" t="s">
        <v>173</v>
      </c>
      <c r="B32" s="154"/>
      <c r="C32" s="154"/>
      <c r="D32" s="154"/>
      <c r="E32" s="154"/>
      <c r="F32" s="154"/>
      <c r="G32" s="154"/>
      <c r="H32" s="154"/>
      <c r="I32" s="154"/>
      <c r="J32" s="154"/>
    </row>
    <row r="33" spans="1:10" ht="55.2" customHeight="1" x14ac:dyDescent="0.3">
      <c r="A33" s="150" t="s">
        <v>478</v>
      </c>
      <c r="B33" s="150"/>
      <c r="C33" s="150"/>
      <c r="D33" s="150"/>
      <c r="E33" s="150"/>
      <c r="F33" s="150"/>
      <c r="G33" s="150"/>
      <c r="H33" s="150"/>
      <c r="I33" s="150"/>
      <c r="J33" s="150"/>
    </row>
    <row r="35" spans="1:10" x14ac:dyDescent="0.3">
      <c r="A35" s="152" t="s">
        <v>168</v>
      </c>
      <c r="B35" s="152"/>
      <c r="C35" s="152"/>
      <c r="D35" s="152"/>
      <c r="E35" s="152"/>
      <c r="F35" s="152"/>
      <c r="G35" s="152"/>
      <c r="H35" s="152"/>
      <c r="I35" s="152"/>
      <c r="J35" s="152"/>
    </row>
    <row r="37" spans="1:10" x14ac:dyDescent="0.3">
      <c r="A37" s="114" t="s">
        <v>169</v>
      </c>
      <c r="E37" s="114" t="s">
        <v>170</v>
      </c>
      <c r="I37" s="114" t="s">
        <v>171</v>
      </c>
    </row>
    <row r="42" spans="1:10" x14ac:dyDescent="0.3">
      <c r="G42">
        <f>SUM(G9:G41)</f>
        <v>0</v>
      </c>
    </row>
  </sheetData>
  <mergeCells count="14">
    <mergeCell ref="A33:J33"/>
    <mergeCell ref="A35:J35"/>
    <mergeCell ref="A27:XFD27"/>
    <mergeCell ref="A28:J28"/>
    <mergeCell ref="A29:J29"/>
    <mergeCell ref="A30:XFD30"/>
    <mergeCell ref="A31:XFD31"/>
    <mergeCell ref="A32:J32"/>
    <mergeCell ref="A26:J26"/>
    <mergeCell ref="A1:E1"/>
    <mergeCell ref="A2:E2"/>
    <mergeCell ref="A3:E3"/>
    <mergeCell ref="A5:J5"/>
    <mergeCell ref="A25:J25"/>
  </mergeCells>
  <pageMargins left="0.7" right="0.7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Delovni listi</vt:lpstr>
      </vt:variant>
      <vt:variant>
        <vt:i4>18</vt:i4>
      </vt:variant>
    </vt:vector>
  </HeadingPairs>
  <TitlesOfParts>
    <vt:vector size="18" baseType="lpstr">
      <vt:lpstr>MESNI IZDELKI</vt:lpstr>
      <vt:lpstr>PERUTNINSKI IZDELKI</vt:lpstr>
      <vt:lpstr>PAŠTETE</vt:lpstr>
      <vt:lpstr>mleko izdelki izbr. kakovost</vt:lpstr>
      <vt:lpstr>SVEŽE SADJE IN ZELENJAVA</vt:lpstr>
      <vt:lpstr>BIO SADNI, SADNO zelenj. SOKOVI</vt:lpstr>
      <vt:lpstr>DIETNA ŽIVILA</vt:lpstr>
      <vt:lpstr>SENDVIČI</vt:lpstr>
      <vt:lpstr>KRUH</vt:lpstr>
      <vt:lpstr>PEKOVSKO PECIVO</vt:lpstr>
      <vt:lpstr>PIZZE IN BUREKI</vt:lpstr>
      <vt:lpstr>SLAŠČIČARSKI IZDELKI</vt:lpstr>
      <vt:lpstr>OSTALO BLAGO</vt:lpstr>
      <vt:lpstr>ZAMRZNJENI IZDELKI</vt:lpstr>
      <vt:lpstr>EKOLOŠKA ŽIVILA</vt:lpstr>
      <vt:lpstr>SADNO ŽITNE REZINE</vt:lpstr>
      <vt:lpstr>SADNI SOKOVI, NAPITKI IN SIRUPI</vt:lpstr>
      <vt:lpstr>SUHO SADJE IN OREŠČKI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Prehrana</dc:creator>
  <cp:lastModifiedBy>Sabina Gregorinčič</cp:lastModifiedBy>
  <cp:lastPrinted>2021-09-17T07:31:34Z</cp:lastPrinted>
  <dcterms:created xsi:type="dcterms:W3CDTF">2018-02-20T06:41:37Z</dcterms:created>
  <dcterms:modified xsi:type="dcterms:W3CDTF">2021-10-04T08:13:42Z</dcterms:modified>
</cp:coreProperties>
</file>